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еречни Р.2" sheetId="2" r:id="rId1"/>
  </sheets>
  <definedNames>
    <definedName name="_xlnm.Print_Area" localSheetId="0">'Перечни Р.2'!$A$1:$T$105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3" i="2" l="1"/>
  <c r="I103" i="2"/>
  <c r="J103" i="2"/>
  <c r="K103" i="2"/>
  <c r="L103" i="2"/>
  <c r="M103" i="2"/>
  <c r="N103" i="2"/>
  <c r="O103" i="2"/>
  <c r="P103" i="2"/>
  <c r="H91" i="2"/>
  <c r="I91" i="2"/>
  <c r="J91" i="2"/>
  <c r="K91" i="2"/>
  <c r="L91" i="2"/>
  <c r="M91" i="2"/>
  <c r="N91" i="2"/>
  <c r="O91" i="2"/>
  <c r="P91" i="2"/>
  <c r="Q91" i="2"/>
  <c r="R91" i="2"/>
  <c r="H86" i="2"/>
  <c r="O86" i="2"/>
  <c r="R86" i="2"/>
  <c r="H66" i="2"/>
  <c r="H68" i="2"/>
  <c r="P61" i="2"/>
  <c r="Q61" i="2"/>
  <c r="R61" i="2"/>
  <c r="H44" i="2"/>
  <c r="H42" i="2" s="1"/>
  <c r="I44" i="2"/>
  <c r="I42" i="2" s="1"/>
  <c r="J44" i="2"/>
  <c r="J42" i="2" s="1"/>
  <c r="L44" i="2"/>
  <c r="L42" i="2" s="1"/>
  <c r="M44" i="2"/>
  <c r="M42" i="2" s="1"/>
  <c r="O44" i="2"/>
  <c r="O42" i="2" s="1"/>
  <c r="P44" i="2"/>
  <c r="P42" i="2" s="1"/>
  <c r="Q44" i="2"/>
  <c r="Q42" i="2" s="1"/>
  <c r="R44" i="2"/>
  <c r="R42" i="2" s="1"/>
  <c r="M37" i="2"/>
  <c r="O37" i="2"/>
  <c r="R37" i="2"/>
  <c r="H34" i="2"/>
  <c r="I34" i="2"/>
  <c r="J34" i="2"/>
  <c r="P34" i="2"/>
  <c r="Q34" i="2"/>
  <c r="R34" i="2"/>
  <c r="F34" i="2"/>
  <c r="H24" i="2"/>
  <c r="J24" i="2"/>
  <c r="P24" i="2"/>
  <c r="Q24" i="2"/>
  <c r="R24" i="2"/>
  <c r="I39" i="2"/>
  <c r="I37" i="2" s="1"/>
  <c r="J39" i="2"/>
  <c r="J37" i="2" s="1"/>
  <c r="K39" i="2"/>
  <c r="M39" i="2"/>
  <c r="N39" i="2"/>
  <c r="O39" i="2"/>
  <c r="P39" i="2"/>
  <c r="P37" i="2" s="1"/>
  <c r="R39" i="2"/>
  <c r="F39" i="2"/>
  <c r="J23" i="2" l="1"/>
  <c r="R23" i="2"/>
  <c r="Q41" i="2"/>
  <c r="Q39" i="2" s="1"/>
  <c r="Q37" i="2" s="1"/>
  <c r="Q23" i="2" s="1"/>
  <c r="P88" i="2" l="1"/>
  <c r="P86" i="2" s="1"/>
  <c r="P71" i="2"/>
  <c r="P68" i="2" s="1"/>
  <c r="P66" i="2" s="1"/>
  <c r="S41" i="2"/>
  <c r="G41" i="2" s="1"/>
  <c r="Q70" i="2"/>
  <c r="Q68" i="2" s="1"/>
  <c r="Q66" i="2" s="1"/>
  <c r="Q87" i="2"/>
  <c r="Q86" i="2" s="1"/>
  <c r="R69" i="2"/>
  <c r="R75" i="2"/>
  <c r="R74" i="2"/>
  <c r="R83" i="2"/>
  <c r="Q104" i="2"/>
  <c r="Q103" i="2" s="1"/>
  <c r="R105" i="2"/>
  <c r="R103" i="2" s="1"/>
  <c r="F87" i="2"/>
  <c r="J87" i="2"/>
  <c r="I87" i="2"/>
  <c r="L89" i="2"/>
  <c r="L18" i="2"/>
  <c r="L19" i="2"/>
  <c r="L31" i="2"/>
  <c r="L32" i="2"/>
  <c r="L33" i="2"/>
  <c r="L36" i="2"/>
  <c r="L34" i="2" s="1"/>
  <c r="L40" i="2"/>
  <c r="L39" i="2" s="1"/>
  <c r="L37" i="2" s="1"/>
  <c r="L47" i="2"/>
  <c r="L46" i="2" s="1"/>
  <c r="L51" i="2"/>
  <c r="L56" i="2"/>
  <c r="L62" i="2"/>
  <c r="L61" i="2" s="1"/>
  <c r="L71" i="2"/>
  <c r="L68" i="2" s="1"/>
  <c r="L66" i="2" s="1"/>
  <c r="L72" i="2"/>
  <c r="L77" i="2"/>
  <c r="L82" i="2"/>
  <c r="F92" i="2"/>
  <c r="F91" i="2" s="1"/>
  <c r="L24" i="2" l="1"/>
  <c r="L87" i="2"/>
  <c r="R68" i="2"/>
  <c r="R66" i="2" s="1"/>
  <c r="L55" i="2"/>
  <c r="L23" i="2"/>
  <c r="S87" i="2"/>
  <c r="S25" i="2"/>
  <c r="S26" i="2"/>
  <c r="G26" i="2" s="1"/>
  <c r="S40" i="2"/>
  <c r="S43" i="2"/>
  <c r="S48" i="2"/>
  <c r="G48" i="2" s="1"/>
  <c r="S49" i="2"/>
  <c r="G49" i="2" s="1"/>
  <c r="S50" i="2"/>
  <c r="G50" i="2" s="1"/>
  <c r="S52" i="2"/>
  <c r="G52" i="2" s="1"/>
  <c r="S53" i="2"/>
  <c r="G53" i="2" s="1"/>
  <c r="S54" i="2"/>
  <c r="G54" i="2" s="1"/>
  <c r="S57" i="2"/>
  <c r="G57" i="2" s="1"/>
  <c r="S58" i="2"/>
  <c r="G58" i="2" s="1"/>
  <c r="S59" i="2"/>
  <c r="G59" i="2" s="1"/>
  <c r="S60" i="2"/>
  <c r="G60" i="2" s="1"/>
  <c r="S67" i="2"/>
  <c r="S76" i="2"/>
  <c r="G76" i="2" s="1"/>
  <c r="S78" i="2"/>
  <c r="G78" i="2" s="1"/>
  <c r="S79" i="2"/>
  <c r="G79" i="2" s="1"/>
  <c r="S81" i="2"/>
  <c r="G81" i="2" s="1"/>
  <c r="S84" i="2"/>
  <c r="G84" i="2" s="1"/>
  <c r="S85" i="2"/>
  <c r="G85" i="2" s="1"/>
  <c r="S90" i="2"/>
  <c r="G90" i="2" s="1"/>
  <c r="S92" i="2"/>
  <c r="S93" i="2"/>
  <c r="G93" i="2" s="1"/>
  <c r="S94" i="2"/>
  <c r="G94" i="2" s="1"/>
  <c r="S96" i="2"/>
  <c r="G96" i="2" s="1"/>
  <c r="S97" i="2"/>
  <c r="G97" i="2" s="1"/>
  <c r="S99" i="2"/>
  <c r="G99" i="2" s="1"/>
  <c r="S100" i="2"/>
  <c r="G100" i="2" s="1"/>
  <c r="S101" i="2"/>
  <c r="G101" i="2" s="1"/>
  <c r="S102" i="2"/>
  <c r="G102" i="2" s="1"/>
  <c r="M33" i="2"/>
  <c r="M32" i="2"/>
  <c r="M31" i="2"/>
  <c r="M30" i="2"/>
  <c r="M29" i="2"/>
  <c r="O30" i="2"/>
  <c r="S30" i="2" s="1"/>
  <c r="G30" i="2" s="1"/>
  <c r="O29" i="2"/>
  <c r="G67" i="2" l="1"/>
  <c r="G25" i="2"/>
  <c r="S29" i="2"/>
  <c r="G29" i="2" s="1"/>
  <c r="O24" i="2"/>
  <c r="M24" i="2"/>
  <c r="G43" i="2"/>
  <c r="G87" i="2"/>
  <c r="G92" i="2"/>
  <c r="G91" i="2" s="1"/>
  <c r="S91" i="2"/>
  <c r="G40" i="2"/>
  <c r="S39" i="2"/>
  <c r="L22" i="2"/>
  <c r="L15" i="2" s="1"/>
  <c r="S105" i="2"/>
  <c r="G105" i="2" s="1"/>
  <c r="F105" i="2"/>
  <c r="F104" i="2"/>
  <c r="P20" i="2"/>
  <c r="O20" i="2"/>
  <c r="L20" i="2"/>
  <c r="K20" i="2"/>
  <c r="J20" i="2"/>
  <c r="I20" i="2"/>
  <c r="H20" i="2"/>
  <c r="R98" i="2"/>
  <c r="R17" i="2" s="1"/>
  <c r="Q98" i="2"/>
  <c r="Q17" i="2" s="1"/>
  <c r="P98" i="2"/>
  <c r="P17" i="2" s="1"/>
  <c r="O98" i="2"/>
  <c r="O17" i="2" s="1"/>
  <c r="N98" i="2"/>
  <c r="M98" i="2"/>
  <c r="L98" i="2"/>
  <c r="L17" i="2" s="1"/>
  <c r="K98" i="2"/>
  <c r="K17" i="2" s="1"/>
  <c r="J98" i="2"/>
  <c r="J17" i="2" s="1"/>
  <c r="I98" i="2"/>
  <c r="I17" i="2" s="1"/>
  <c r="H98" i="2"/>
  <c r="H17" i="2" s="1"/>
  <c r="F98" i="2"/>
  <c r="R95" i="2"/>
  <c r="Q95" i="2"/>
  <c r="P95" i="2"/>
  <c r="O95" i="2"/>
  <c r="N95" i="2"/>
  <c r="M95" i="2"/>
  <c r="L95" i="2"/>
  <c r="K95" i="2"/>
  <c r="J95" i="2"/>
  <c r="I95" i="2"/>
  <c r="H95" i="2"/>
  <c r="F95" i="2"/>
  <c r="N89" i="2"/>
  <c r="K89" i="2"/>
  <c r="K86" i="2" s="1"/>
  <c r="J89" i="2"/>
  <c r="I89" i="2"/>
  <c r="S88" i="2"/>
  <c r="G88" i="2" s="1"/>
  <c r="M88" i="2"/>
  <c r="J88" i="2"/>
  <c r="J86" i="2" s="1"/>
  <c r="I88" i="2"/>
  <c r="I86" i="2" s="1"/>
  <c r="F88" i="2"/>
  <c r="F86" i="2" s="1"/>
  <c r="F80" i="2" s="1"/>
  <c r="M87" i="2"/>
  <c r="M86" i="2" s="1"/>
  <c r="S83" i="2"/>
  <c r="G83" i="2" s="1"/>
  <c r="M83" i="2"/>
  <c r="M82" i="2" s="1"/>
  <c r="M80" i="2" s="1"/>
  <c r="Q82" i="2"/>
  <c r="Q80" i="2" s="1"/>
  <c r="P82" i="2"/>
  <c r="P80" i="2" s="1"/>
  <c r="P65" i="2" s="1"/>
  <c r="O82" i="2"/>
  <c r="O80" i="2" s="1"/>
  <c r="N82" i="2"/>
  <c r="K82" i="2"/>
  <c r="J82" i="2"/>
  <c r="J80" i="2" s="1"/>
  <c r="I82" i="2"/>
  <c r="H82" i="2"/>
  <c r="H80" i="2" s="1"/>
  <c r="R77" i="2"/>
  <c r="Q77" i="2"/>
  <c r="P77" i="2"/>
  <c r="O77" i="2"/>
  <c r="N77" i="2"/>
  <c r="M77" i="2"/>
  <c r="K77" i="2"/>
  <c r="J77" i="2"/>
  <c r="I77" i="2"/>
  <c r="H77" i="2"/>
  <c r="F77" i="2"/>
  <c r="F76" i="2"/>
  <c r="S75" i="2"/>
  <c r="G75" i="2" s="1"/>
  <c r="M75" i="2"/>
  <c r="S74" i="2"/>
  <c r="G74" i="2" s="1"/>
  <c r="M74" i="2"/>
  <c r="N73" i="2"/>
  <c r="K73" i="2"/>
  <c r="J73" i="2"/>
  <c r="I73" i="2"/>
  <c r="F73" i="2"/>
  <c r="O72" i="2"/>
  <c r="O68" i="2" s="1"/>
  <c r="O66" i="2" s="1"/>
  <c r="M72" i="2"/>
  <c r="K72" i="2"/>
  <c r="K68" i="2" s="1"/>
  <c r="K66" i="2" s="1"/>
  <c r="J72" i="2"/>
  <c r="J68" i="2" s="1"/>
  <c r="J66" i="2" s="1"/>
  <c r="I72" i="2"/>
  <c r="I68" i="2" s="1"/>
  <c r="I66" i="2" s="1"/>
  <c r="F72" i="2"/>
  <c r="S71" i="2"/>
  <c r="G71" i="2" s="1"/>
  <c r="M71" i="2"/>
  <c r="F71" i="2"/>
  <c r="S70" i="2"/>
  <c r="G70" i="2" s="1"/>
  <c r="M70" i="2"/>
  <c r="S69" i="2"/>
  <c r="M69" i="2"/>
  <c r="M68" i="2" s="1"/>
  <c r="M66" i="2" s="1"/>
  <c r="N64" i="2"/>
  <c r="S64" i="2" s="1"/>
  <c r="G64" i="2" s="1"/>
  <c r="H64" i="2"/>
  <c r="H61" i="2" s="1"/>
  <c r="N63" i="2"/>
  <c r="J63" i="2"/>
  <c r="I63" i="2"/>
  <c r="O62" i="2"/>
  <c r="M62" i="2"/>
  <c r="M61" i="2" s="1"/>
  <c r="K62" i="2"/>
  <c r="K61" i="2" s="1"/>
  <c r="J62" i="2"/>
  <c r="I62" i="2"/>
  <c r="I61" i="2" s="1"/>
  <c r="R56" i="2"/>
  <c r="Q56" i="2"/>
  <c r="P56" i="2"/>
  <c r="O56" i="2"/>
  <c r="N56" i="2"/>
  <c r="M56" i="2"/>
  <c r="K56" i="2"/>
  <c r="J56" i="2"/>
  <c r="I56" i="2"/>
  <c r="H56" i="2"/>
  <c r="F56" i="2"/>
  <c r="R51" i="2"/>
  <c r="Q51" i="2"/>
  <c r="P51" i="2"/>
  <c r="O51" i="2"/>
  <c r="N51" i="2"/>
  <c r="M51" i="2"/>
  <c r="K51" i="2"/>
  <c r="J51" i="2"/>
  <c r="I51" i="2"/>
  <c r="H51" i="2"/>
  <c r="F51" i="2"/>
  <c r="R47" i="2"/>
  <c r="Q47" i="2"/>
  <c r="P47" i="2"/>
  <c r="O47" i="2"/>
  <c r="N47" i="2"/>
  <c r="M47" i="2"/>
  <c r="K47" i="2"/>
  <c r="J47" i="2"/>
  <c r="I47" i="2"/>
  <c r="H47" i="2"/>
  <c r="F47" i="2"/>
  <c r="N45" i="2"/>
  <c r="K45" i="2"/>
  <c r="K44" i="2" s="1"/>
  <c r="K42" i="2" s="1"/>
  <c r="F45" i="2"/>
  <c r="F44" i="2" s="1"/>
  <c r="F42" i="2" s="1"/>
  <c r="F37" i="2"/>
  <c r="N38" i="2"/>
  <c r="K38" i="2"/>
  <c r="K37" i="2" s="1"/>
  <c r="O36" i="2"/>
  <c r="M36" i="2"/>
  <c r="M34" i="2" s="1"/>
  <c r="K36" i="2"/>
  <c r="N35" i="2"/>
  <c r="K35" i="2"/>
  <c r="K34" i="2" s="1"/>
  <c r="O33" i="2"/>
  <c r="S33" i="2" s="1"/>
  <c r="G33" i="2" s="1"/>
  <c r="K33" i="2"/>
  <c r="O32" i="2"/>
  <c r="S32" i="2" s="1"/>
  <c r="G32" i="2" s="1"/>
  <c r="K32" i="2"/>
  <c r="O31" i="2"/>
  <c r="S31" i="2" s="1"/>
  <c r="G31" i="2" s="1"/>
  <c r="K31" i="2"/>
  <c r="I31" i="2"/>
  <c r="K29" i="2"/>
  <c r="I29" i="2"/>
  <c r="N28" i="2"/>
  <c r="S28" i="2" s="1"/>
  <c r="G28" i="2" s="1"/>
  <c r="K28" i="2"/>
  <c r="N27" i="2"/>
  <c r="K27" i="2"/>
  <c r="K25" i="2"/>
  <c r="K24" i="2" s="1"/>
  <c r="K23" i="2" s="1"/>
  <c r="I25" i="2"/>
  <c r="I24" i="2" s="1"/>
  <c r="I23" i="2" s="1"/>
  <c r="F25" i="2"/>
  <c r="R19" i="2"/>
  <c r="Q19" i="2"/>
  <c r="P19" i="2"/>
  <c r="O19" i="2"/>
  <c r="N19" i="2"/>
  <c r="S19" i="2" s="1"/>
  <c r="G19" i="2" s="1"/>
  <c r="K19" i="2"/>
  <c r="J19" i="2"/>
  <c r="I19" i="2"/>
  <c r="H19" i="2"/>
  <c r="F19" i="2"/>
  <c r="R18" i="2"/>
  <c r="Q18" i="2"/>
  <c r="P18" i="2"/>
  <c r="O18" i="2"/>
  <c r="N18" i="2"/>
  <c r="K18" i="2"/>
  <c r="J18" i="2"/>
  <c r="I18" i="2"/>
  <c r="H18" i="2"/>
  <c r="F18" i="2"/>
  <c r="F17" i="2"/>
  <c r="S27" i="2" l="1"/>
  <c r="N24" i="2"/>
  <c r="S36" i="2"/>
  <c r="G36" i="2" s="1"/>
  <c r="O34" i="2"/>
  <c r="S38" i="2"/>
  <c r="G38" i="2" s="1"/>
  <c r="N37" i="2"/>
  <c r="S45" i="2"/>
  <c r="N44" i="2"/>
  <c r="N42" i="2" s="1"/>
  <c r="S62" i="2"/>
  <c r="O61" i="2"/>
  <c r="H65" i="2"/>
  <c r="J65" i="2"/>
  <c r="N80" i="2"/>
  <c r="N65" i="2" s="1"/>
  <c r="M65" i="2"/>
  <c r="G39" i="2"/>
  <c r="G37" i="2" s="1"/>
  <c r="H40" i="2"/>
  <c r="H39" i="2" s="1"/>
  <c r="H37" i="2" s="1"/>
  <c r="H23" i="2" s="1"/>
  <c r="S35" i="2"/>
  <c r="N34" i="2"/>
  <c r="J61" i="2"/>
  <c r="S63" i="2"/>
  <c r="G63" i="2" s="1"/>
  <c r="N61" i="2"/>
  <c r="G69" i="2"/>
  <c r="S73" i="2"/>
  <c r="G73" i="2" s="1"/>
  <c r="N68" i="2"/>
  <c r="N66" i="2" s="1"/>
  <c r="I80" i="2"/>
  <c r="I65" i="2" s="1"/>
  <c r="K80" i="2"/>
  <c r="K65" i="2" s="1"/>
  <c r="O65" i="2"/>
  <c r="Q65" i="2"/>
  <c r="S89" i="2"/>
  <c r="G89" i="2" s="1"/>
  <c r="G86" i="2" s="1"/>
  <c r="N86" i="2"/>
  <c r="S95" i="2"/>
  <c r="G95" i="2" s="1"/>
  <c r="F103" i="2"/>
  <c r="F20" i="2" s="1"/>
  <c r="S37" i="2"/>
  <c r="S86" i="2"/>
  <c r="G35" i="2"/>
  <c r="S34" i="2"/>
  <c r="L88" i="2"/>
  <c r="L86" i="2" s="1"/>
  <c r="L80" i="2" s="1"/>
  <c r="L65" i="2" s="1"/>
  <c r="M19" i="2"/>
  <c r="S72" i="2"/>
  <c r="G72" i="2" s="1"/>
  <c r="S56" i="2"/>
  <c r="G56" i="2" s="1"/>
  <c r="S51" i="2"/>
  <c r="G51" i="2" s="1"/>
  <c r="Q20" i="2"/>
  <c r="S104" i="2"/>
  <c r="S77" i="2"/>
  <c r="G77" i="2" s="1"/>
  <c r="S18" i="2"/>
  <c r="G18" i="2" s="1"/>
  <c r="P23" i="2"/>
  <c r="S47" i="2"/>
  <c r="G47" i="2" s="1"/>
  <c r="S98" i="2"/>
  <c r="G98" i="2" s="1"/>
  <c r="N46" i="2"/>
  <c r="P55" i="2"/>
  <c r="R55" i="2"/>
  <c r="J55" i="2"/>
  <c r="K46" i="2"/>
  <c r="O46" i="2"/>
  <c r="Q46" i="2"/>
  <c r="H16" i="2"/>
  <c r="H55" i="2"/>
  <c r="Q55" i="2"/>
  <c r="I55" i="2"/>
  <c r="R46" i="2"/>
  <c r="R20" i="2"/>
  <c r="M55" i="2"/>
  <c r="N20" i="2"/>
  <c r="J46" i="2"/>
  <c r="I46" i="2"/>
  <c r="M46" i="2"/>
  <c r="P46" i="2"/>
  <c r="O55" i="2"/>
  <c r="F46" i="2"/>
  <c r="H46" i="2"/>
  <c r="K55" i="2"/>
  <c r="M23" i="2"/>
  <c r="N17" i="2"/>
  <c r="S17" i="2" s="1"/>
  <c r="G17" i="2" s="1"/>
  <c r="R82" i="2"/>
  <c r="R80" i="2" s="1"/>
  <c r="R65" i="2" s="1"/>
  <c r="G68" i="2" l="1"/>
  <c r="G66" i="2" s="1"/>
  <c r="G62" i="2"/>
  <c r="G61" i="2" s="1"/>
  <c r="S61" i="2"/>
  <c r="G45" i="2"/>
  <c r="G44" i="2" s="1"/>
  <c r="G42" i="2" s="1"/>
  <c r="S44" i="2"/>
  <c r="S42" i="2" s="1"/>
  <c r="G27" i="2"/>
  <c r="G24" i="2" s="1"/>
  <c r="S24" i="2"/>
  <c r="S23" i="2" s="1"/>
  <c r="G104" i="2"/>
  <c r="G103" i="2" s="1"/>
  <c r="S103" i="2"/>
  <c r="G34" i="2"/>
  <c r="S68" i="2"/>
  <c r="S66" i="2" s="1"/>
  <c r="O16" i="2"/>
  <c r="M17" i="2"/>
  <c r="S82" i="2"/>
  <c r="M18" i="2"/>
  <c r="S20" i="2"/>
  <c r="G20" i="2" s="1"/>
  <c r="S46" i="2"/>
  <c r="G46" i="2" s="1"/>
  <c r="K16" i="2"/>
  <c r="O23" i="2"/>
  <c r="O22" i="2" s="1"/>
  <c r="O15" i="2" s="1"/>
  <c r="R22" i="2"/>
  <c r="R15" i="2" s="1"/>
  <c r="J16" i="2"/>
  <c r="Q22" i="2"/>
  <c r="Q15" i="2" s="1"/>
  <c r="J22" i="2"/>
  <c r="J15" i="2" s="1"/>
  <c r="J14" i="2" s="1"/>
  <c r="H22" i="2"/>
  <c r="H15" i="2" s="1"/>
  <c r="H14" i="2" s="1"/>
  <c r="N23" i="2"/>
  <c r="N55" i="2"/>
  <c r="S55" i="2" s="1"/>
  <c r="G55" i="2" s="1"/>
  <c r="P22" i="2"/>
  <c r="P15" i="2" s="1"/>
  <c r="R16" i="2"/>
  <c r="I22" i="2"/>
  <c r="I15" i="2" s="1"/>
  <c r="K22" i="2"/>
  <c r="K15" i="2" s="1"/>
  <c r="K14" i="2" s="1"/>
  <c r="I16" i="2"/>
  <c r="M22" i="2"/>
  <c r="M15" i="2" s="1"/>
  <c r="P16" i="2"/>
  <c r="I14" i="2" l="1"/>
  <c r="G82" i="2"/>
  <c r="G80" i="2" s="1"/>
  <c r="G65" i="2" s="1"/>
  <c r="S80" i="2"/>
  <c r="S65" i="2" s="1"/>
  <c r="G23" i="2"/>
  <c r="G22" i="2" s="1"/>
  <c r="G15" i="2" s="1"/>
  <c r="O14" i="2"/>
  <c r="M20" i="2"/>
  <c r="Q16" i="2"/>
  <c r="R14" i="2"/>
  <c r="P14" i="2"/>
  <c r="N22" i="2"/>
  <c r="S22" i="2" l="1"/>
  <c r="S15" i="2" s="1"/>
  <c r="N15" i="2"/>
  <c r="Q14" i="2"/>
  <c r="N16" i="2"/>
  <c r="S16" i="2" s="1"/>
  <c r="G16" i="2" s="1"/>
  <c r="G14" i="2" s="1"/>
  <c r="M16" i="2" l="1"/>
  <c r="N14" i="2"/>
  <c r="S14" i="2" s="1"/>
  <c r="M14" i="2" l="1"/>
  <c r="F29" i="2"/>
  <c r="F69" i="2"/>
  <c r="F74" i="2"/>
  <c r="F75" i="2"/>
  <c r="F62" i="2"/>
  <c r="F61" i="2" s="1"/>
  <c r="F55" i="2" s="1"/>
  <c r="F26" i="2"/>
  <c r="F30" i="2"/>
  <c r="F31" i="2"/>
  <c r="F83" i="2"/>
  <c r="F68" i="2" l="1"/>
  <c r="F66" i="2" s="1"/>
  <c r="F65" i="2" s="1"/>
  <c r="F16" i="2" s="1"/>
  <c r="F24" i="2"/>
  <c r="F23" i="2" s="1"/>
  <c r="F22" i="2" s="1"/>
  <c r="F15" i="2" s="1"/>
  <c r="L16" i="2"/>
  <c r="L14" i="2" s="1"/>
  <c r="F14" i="2" l="1"/>
</calcChain>
</file>

<file path=xl/sharedStrings.xml><?xml version="1.0" encoding="utf-8"?>
<sst xmlns="http://schemas.openxmlformats.org/spreadsheetml/2006/main" count="312" uniqueCount="199">
  <si>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</si>
  <si>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</si>
  <si>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</si>
  <si>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</si>
  <si>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</si>
  <si>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План</t>
  </si>
  <si>
    <t>2017 год</t>
  </si>
  <si>
    <t>2018 год</t>
  </si>
  <si>
    <t>2019 год</t>
  </si>
  <si>
    <t>2020 год</t>
  </si>
  <si>
    <t>2021 год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</si>
  <si>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</si>
  <si>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</si>
  <si>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</si>
  <si>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</si>
  <si>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</si>
  <si>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</si>
  <si>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</si>
  <si>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29.2</t>
  </si>
  <si>
    <t>29.4</t>
  </si>
  <si>
    <t>29.6</t>
  </si>
  <si>
    <t>29.8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</si>
  <si>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</si>
  <si>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</si>
  <si>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</si>
  <si>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</si>
  <si>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</si>
  <si>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</si>
  <si>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</si>
  <si>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</si>
  <si>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</si>
  <si>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</si>
  <si>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</si>
  <si>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</si>
  <si>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</si>
  <si>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</si>
  <si>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</si>
  <si>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</si>
  <si>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</si>
  <si>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</si>
  <si>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</si>
  <si>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</si>
  <si>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</si>
  <si>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</si>
  <si>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</si>
  <si>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</si>
  <si>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</si>
  <si>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</si>
  <si>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</si>
  <si>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</si>
  <si>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</si>
  <si>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</si>
  <si>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</si>
  <si>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</si>
  <si>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</si>
  <si>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</si>
  <si>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</si>
  <si>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</si>
  <si>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</si>
  <si>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</si>
  <si>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</si>
  <si>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</si>
  <si>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</si>
  <si>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</si>
  <si>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</si>
  <si>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</si>
  <si>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</si>
  <si>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</si>
  <si>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</si>
  <si>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</si>
  <si>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</si>
  <si>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</si>
  <si>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</si>
  <si>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</si>
  <si>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</si>
  <si>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</si>
  <si>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</si>
  <si>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</si>
  <si>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</si>
  <si>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</si>
  <si>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</si>
  <si>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</si>
  <si>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</si>
  <si>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</si>
  <si>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</si>
  <si>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</si>
  <si>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</si>
  <si>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</si>
  <si>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</si>
  <si>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</si>
  <si>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</si>
  <si>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</si>
  <si>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</si>
  <si>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</si>
  <si>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</si>
  <si>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</si>
  <si>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I-201805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</si>
  <si>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</si>
  <si>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</si>
  <si>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</si>
  <si>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</si>
  <si>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</si>
  <si>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</si>
  <si>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</si>
  <si>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</si>
  <si>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</si>
  <si>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</si>
  <si>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</si>
  <si>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</si>
  <si>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</si>
  <si>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</si>
  <si>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</si>
  <si>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</si>
  <si>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</si>
  <si>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</si>
  <si>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</si>
  <si>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</si>
  <si>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</si>
  <si>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</si>
  <si>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</si>
  <si>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</si>
  <si>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</si>
  <si>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</si>
  <si>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</si>
  <si>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</si>
  <si>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</si>
  <si>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</si>
  <si>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</si>
  <si>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</si>
  <si>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</si>
  <si>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</si>
  <si>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</si>
  <si>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</si>
  <si>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</si>
  <si>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</si>
  <si>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</si>
  <si>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</si>
  <si>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</si>
  <si>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</si>
  <si>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</si>
  <si>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</si>
  <si>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</si>
  <si>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</si>
  <si>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</si>
  <si>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</si>
  <si>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</si>
  <si>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</si>
  <si>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</si>
  <si>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</si>
  <si>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</si>
  <si>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</si>
  <si>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</si>
  <si>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</si>
  <si>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</si>
  <si>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</si>
  <si>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</si>
  <si>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</si>
  <si>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</si>
  <si>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</si>
  <si>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</si>
  <si>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</si>
  <si>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</si>
  <si>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</si>
  <si>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</si>
  <si>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</si>
  <si>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</si>
  <si>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</si>
  <si>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</si>
  <si>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</si>
  <si>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</si>
  <si>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</si>
  <si>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</si>
  <si>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</si>
  <si>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</si>
  <si>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</si>
  <si>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</si>
  <si>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</si>
  <si>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</si>
  <si>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</si>
  <si>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</si>
  <si>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</si>
  <si>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Раздел 2. План освоения капитальных вложений по инвестиционным проектам</t>
  </si>
  <si>
    <t>Перечни инвестиционных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</si>
  <si>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</si>
  <si>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</si>
  <si>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</si>
  <si>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Итого (план)</t>
  </si>
  <si>
    <t>Утвержденный план</t>
  </si>
  <si>
    <t>Освоение капитальных вложений в прогнозных ценах соответствующих лет, млн. рублей (без. НДС)</t>
  </si>
  <si>
    <t>полное наименование субъекта электроэнергетики</t>
  </si>
  <si>
    <t>Приложение № 2</t>
  </si>
  <si>
    <t>к решению ____________ от "___" ____________ г. № _____</t>
  </si>
  <si>
    <t>Общество с ограниченной ответственностью "ГИП-Энерго"</t>
  </si>
  <si>
    <t>I_202005</t>
  </si>
  <si>
    <t xml:space="preserve"> 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</si>
  <si>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</si>
  <si>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</si>
  <si>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</si>
  <si>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План на 01.01.2019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</si>
</sst>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protection locked="0"/>
    </xf>
    <xf numFmtId="0" fontId="6" fillId="0" borderId="0" xfId="3" applyFont="1" applyFill="1" applyAlignment="1" applyProtection="1">
      <alignment vertical="center"/>
      <protection locked="0"/>
    </xf>
    <xf numFmtId="0" fontId="7" fillId="0" borderId="0" xfId="3" applyFont="1" applyFill="1" applyAlignment="1" applyProtection="1">
      <alignment vertical="top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2" applyFont="1" applyFill="1" applyBorder="1" applyAlignment="1" applyProtection="1">
      <alignment horizontal="center" vertical="center" textRotation="90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4" applyNumberFormat="1" applyFont="1" applyFill="1" applyBorder="1" applyAlignment="1" applyProtection="1">
      <alignment horizontal="center" vertical="center"/>
      <protection locked="0"/>
    </xf>
    <xf numFmtId="0" fontId="9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4" fontId="9" fillId="0" borderId="2" xfId="4" applyNumberFormat="1" applyFont="1" applyFill="1" applyBorder="1" applyAlignment="1" applyProtection="1">
      <alignment horizontal="center" vertical="center"/>
      <protection locked="0"/>
    </xf>
    <xf numFmtId="0" fontId="9" fillId="0" borderId="2" xfId="4" applyFont="1" applyFill="1" applyBorder="1" applyAlignment="1" applyProtection="1">
      <alignment horizontal="left" wrapText="1"/>
      <protection locked="0"/>
    </xf>
    <xf numFmtId="4" fontId="9" fillId="2" borderId="2" xfId="4" applyNumberFormat="1" applyFont="1" applyFill="1" applyBorder="1" applyAlignment="1" applyProtection="1">
      <alignment horizontal="center" vertical="center"/>
      <protection locked="0"/>
    </xf>
    <xf numFmtId="0" fontId="9" fillId="2" borderId="2" xfId="4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4" fontId="9" fillId="4" borderId="2" xfId="4" applyNumberFormat="1" applyFont="1" applyFill="1" applyBorder="1" applyAlignment="1" applyProtection="1">
      <alignment horizontal="center" vertical="center"/>
      <protection locked="0"/>
    </xf>
    <xf numFmtId="0" fontId="9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4" fontId="9" fillId="5" borderId="2" xfId="4" applyNumberFormat="1" applyFont="1" applyFill="1" applyBorder="1" applyAlignment="1" applyProtection="1">
      <alignment horizontal="center" vertical="center"/>
      <protection locked="0"/>
    </xf>
    <xf numFmtId="0" fontId="7" fillId="5" borderId="2" xfId="4" applyFont="1" applyFill="1" applyBorder="1" applyAlignment="1" applyProtection="1">
      <alignment horizontal="left" vertical="center" wrapText="1"/>
      <protection locked="0"/>
    </xf>
    <xf numFmtId="0" fontId="3" fillId="5" borderId="2" xfId="1" applyFont="1" applyFill="1" applyBorder="1" applyAlignment="1" applyProtection="1">
      <alignment horizontal="center" vertical="center"/>
      <protection locked="0"/>
    </xf>
    <xf numFmtId="4" fontId="3" fillId="5" borderId="2" xfId="1" applyNumberFormat="1" applyFont="1" applyFill="1" applyBorder="1" applyAlignment="1" applyProtection="1">
      <alignment vertical="center" wrapText="1"/>
      <protection locked="0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0" fontId="8" fillId="5" borderId="2" xfId="1" applyFont="1" applyFill="1" applyBorder="1" applyAlignment="1" applyProtection="1">
      <alignment horizontal="center" vertical="center"/>
      <protection locked="0"/>
    </xf>
    <xf numFmtId="0" fontId="9" fillId="5" borderId="2" xfId="4" applyFont="1" applyFill="1" applyBorder="1" applyAlignment="1" applyProtection="1">
      <alignment horizontal="left" vertical="center" wrapText="1"/>
      <protection locked="0"/>
    </xf>
    <xf numFmtId="4" fontId="8" fillId="5" borderId="2" xfId="1" applyNumberFormat="1" applyFont="1" applyFill="1" applyBorder="1" applyAlignment="1" applyProtection="1">
      <alignment horizontal="left" vertical="center" wrapText="1"/>
      <protection locked="0"/>
    </xf>
    <xf numFmtId="4" fontId="8" fillId="4" borderId="2" xfId="1" applyNumberFormat="1" applyFont="1" applyFill="1" applyBorder="1" applyAlignment="1" applyProtection="1">
      <alignment horizontal="left" vertical="center" wrapText="1"/>
      <protection locked="0"/>
    </xf>
    <xf numFmtId="4" fontId="3" fillId="5" borderId="2" xfId="1" applyNumberFormat="1" applyFont="1" applyFill="1" applyBorder="1" applyAlignment="1" applyProtection="1">
      <alignment horizontal="left" vertical="center" wrapText="1"/>
      <protection locked="0"/>
    </xf>
    <xf numFmtId="4" fontId="8" fillId="4" borderId="2" xfId="1" applyNumberFormat="1" applyFont="1" applyFill="1" applyBorder="1" applyAlignment="1" applyProtection="1">
      <alignment vertical="center" wrapText="1"/>
      <protection locked="0"/>
    </xf>
    <xf numFmtId="4" fontId="8" fillId="0" borderId="2" xfId="1" applyNumberFormat="1" applyFont="1" applyFill="1" applyBorder="1" applyAlignment="1" applyProtection="1">
      <alignment vertical="center" wrapText="1"/>
      <protection locked="0"/>
    </xf>
    <xf numFmtId="4" fontId="9" fillId="5" borderId="2" xfId="4" applyNumberFormat="1" applyFont="1" applyFill="1" applyBorder="1" applyAlignment="1">
      <alignment horizontal="center" vertical="center"/>
    </xf>
    <xf numFmtId="4" fontId="3" fillId="5" borderId="2" xfId="1" applyNumberFormat="1" applyFont="1" applyFill="1" applyBorder="1" applyAlignment="1">
      <alignment vertical="center" wrapText="1"/>
    </xf>
    <xf numFmtId="4" fontId="8" fillId="2" borderId="2" xfId="1" applyNumberFormat="1" applyFont="1" applyFill="1" applyBorder="1" applyAlignment="1" applyProtection="1">
      <alignment vertical="center" wrapText="1"/>
      <protection locked="0"/>
    </xf>
    <xf numFmtId="165" fontId="3" fillId="5" borderId="2" xfId="5" applyNumberFormat="1" applyFont="1" applyFill="1" applyBorder="1" applyAlignment="1" applyProtection="1">
      <alignment horizontal="center" vertical="center"/>
      <protection locked="0"/>
    </xf>
    <xf numFmtId="166" fontId="3" fillId="5" borderId="2" xfId="5" applyNumberFormat="1" applyFont="1" applyFill="1" applyBorder="1" applyAlignment="1">
      <alignment horizontal="center" vertical="center"/>
    </xf>
    <xf numFmtId="0" fontId="9" fillId="2" borderId="2" xfId="4" applyFont="1" applyFill="1" applyBorder="1" applyAlignment="1" applyProtection="1">
      <alignment horizontal="left" wrapText="1"/>
      <protection locked="0"/>
    </xf>
    <xf numFmtId="49" fontId="9" fillId="5" borderId="2" xfId="4" applyNumberFormat="1" applyFont="1" applyFill="1" applyBorder="1" applyAlignment="1" applyProtection="1">
      <alignment horizontal="center" vertical="center"/>
      <protection locked="0"/>
    </xf>
    <xf numFmtId="1" fontId="9" fillId="5" borderId="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164" fontId="3" fillId="5" borderId="2" xfId="5" applyNumberFormat="1" applyFont="1" applyFill="1" applyBorder="1" applyAlignment="1">
      <alignment horizontal="center" vertical="center" wrapText="1"/>
    </xf>
    <xf numFmtId="165" fontId="3" fillId="5" borderId="2" xfId="5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 applyProtection="1">
      <alignment horizontal="center" vertical="center"/>
      <protection locked="0"/>
    </xf>
    <xf numFmtId="165" fontId="3" fillId="3" borderId="2" xfId="5" applyNumberFormat="1" applyFont="1" applyFill="1" applyBorder="1" applyAlignment="1">
      <alignment horizontal="center" vertical="center"/>
    </xf>
    <xf numFmtId="165" fontId="3" fillId="3" borderId="2" xfId="1" applyNumberFormat="1" applyFont="1" applyFill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 applyProtection="1">
      <alignment horizontal="center" vertical="center"/>
      <protection locked="0"/>
    </xf>
    <xf numFmtId="165" fontId="3" fillId="2" borderId="2" xfId="1" applyNumberFormat="1" applyFont="1" applyFill="1" applyBorder="1" applyAlignment="1" applyProtection="1">
      <alignment horizontal="center" vertical="center"/>
      <protection locked="0"/>
    </xf>
    <xf numFmtId="165" fontId="3" fillId="0" borderId="2" xfId="1" applyNumberFormat="1" applyFont="1" applyFill="1" applyBorder="1" applyAlignment="1" applyProtection="1">
      <alignment horizontal="center" vertical="center"/>
      <protection locked="0"/>
    </xf>
    <xf numFmtId="166" fontId="3" fillId="3" borderId="2" xfId="5" applyNumberFormat="1" applyFont="1" applyFill="1" applyBorder="1" applyAlignment="1">
      <alignment horizontal="center" vertical="center"/>
    </xf>
    <xf numFmtId="165" fontId="3" fillId="5" borderId="2" xfId="1" applyNumberFormat="1" applyFont="1" applyFill="1" applyBorder="1" applyAlignment="1" applyProtection="1">
      <alignment horizontal="center" vertical="center"/>
      <protection locked="0"/>
    </xf>
    <xf numFmtId="165" fontId="3" fillId="3" borderId="2" xfId="5" applyNumberFormat="1" applyFont="1" applyFill="1" applyBorder="1" applyAlignment="1">
      <alignment horizontal="center" vertical="center" wrapText="1"/>
    </xf>
    <xf numFmtId="1" fontId="3" fillId="4" borderId="2" xfId="1" applyNumberFormat="1" applyFont="1" applyFill="1" applyBorder="1" applyAlignment="1" applyProtection="1">
      <alignment horizontal="center" vertical="center"/>
      <protection locked="0"/>
    </xf>
    <xf numFmtId="1" fontId="3" fillId="0" borderId="2" xfId="1" applyNumberFormat="1" applyFont="1" applyFill="1" applyBorder="1" applyAlignment="1" applyProtection="1">
      <alignment horizontal="center" vertical="center"/>
      <protection locked="0"/>
    </xf>
    <xf numFmtId="2" fontId="3" fillId="3" borderId="2" xfId="1" applyNumberFormat="1" applyFont="1" applyFill="1" applyBorder="1" applyAlignment="1" applyProtection="1">
      <alignment horizontal="center" vertical="center"/>
      <protection locked="0"/>
    </xf>
    <xf numFmtId="4" fontId="3" fillId="5" borderId="2" xfId="1" applyNumberFormat="1" applyFont="1" applyFill="1" applyBorder="1" applyAlignment="1">
      <alignment horizontal="left" vertical="center" wrapText="1"/>
    </xf>
    <xf numFmtId="0" fontId="7" fillId="5" borderId="2" xfId="4" applyFont="1" applyFill="1" applyBorder="1" applyAlignment="1">
      <alignment horizontal="left" vertical="center" wrapText="1"/>
    </xf>
    <xf numFmtId="0" fontId="3" fillId="5" borderId="2" xfId="5" applyFont="1" applyFill="1" applyBorder="1" applyAlignment="1">
      <alignment horizontal="center" vertical="center"/>
    </xf>
    <xf numFmtId="165" fontId="3" fillId="6" borderId="2" xfId="1" applyNumberFormat="1" applyFont="1" applyFill="1" applyBorder="1" applyAlignment="1" applyProtection="1">
      <alignment horizontal="center" vertical="center"/>
      <protection locked="0"/>
    </xf>
    <xf numFmtId="0" fontId="3" fillId="6" borderId="0" xfId="1" applyFont="1" applyFill="1" applyProtection="1">
      <protection locked="0"/>
    </xf>
    <xf numFmtId="2" fontId="3" fillId="5" borderId="2" xfId="1" applyNumberFormat="1" applyFont="1" applyFill="1" applyBorder="1" applyAlignment="1" applyProtection="1">
      <alignment horizontal="center" vertical="center"/>
      <protection locked="0"/>
    </xf>
    <xf numFmtId="164" fontId="3" fillId="3" borderId="2" xfId="5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 applyProtection="1">
      <alignment horizontal="center" vertical="top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7" fillId="0" borderId="0" xfId="3" applyFont="1" applyFill="1" applyAlignment="1" applyProtection="1">
      <alignment horizontal="center" vertical="top"/>
      <protection locked="0"/>
    </xf>
    <xf numFmtId="0" fontId="3" fillId="0" borderId="0" xfId="1" applyFont="1" applyFill="1" applyAlignment="1" applyProtection="1">
      <alignment horizontal="right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05"/>
  <sheetViews>
    <sheetView tabSelected="1" view="pageBreakPreview" zoomScale="70" zoomScaleNormal="70" zoomScaleSheetLayoutView="70" workbookViewId="0">
      <selection activeCell="O19" sqref="O19"/>
    </sheetView>
  </sheetViews>
  <sheetFormatPr defaultRowHeight="15.75" x14ac:dyDescent="0.25"/>
  <cols>
    <col min="1" max="1" width="12.42578125" style="1" customWidth="1"/>
    <col min="2" max="2" width="51.42578125" style="1" customWidth="1"/>
    <col min="3" max="3" width="15.140625" style="2" customWidth="1"/>
    <col min="4" max="4" width="8.28515625" style="2" customWidth="1"/>
    <col min="5" max="5" width="16.42578125" style="1" customWidth="1"/>
    <col min="6" max="6" width="21.7109375" style="1" customWidth="1"/>
    <col min="7" max="7" width="13" style="1" customWidth="1"/>
    <col min="8" max="8" width="12.42578125" style="1" customWidth="1"/>
    <col min="9" max="9" width="14.5703125" style="1" customWidth="1"/>
    <col min="10" max="10" width="12" style="1" customWidth="1"/>
    <col min="11" max="11" width="15" style="1" customWidth="1"/>
    <col min="12" max="13" width="15" style="1" bestFit="1" customWidth="1"/>
    <col min="14" max="14" width="15.42578125" style="1" customWidth="1"/>
    <col min="15" max="15" width="15.28515625" style="1" customWidth="1"/>
    <col min="16" max="19" width="19" style="1" customWidth="1"/>
    <col min="20" max="20" width="8.28515625" style="1" customWidth="1"/>
    <col min="21" max="21" width="11.28515625" style="1" customWidth="1"/>
    <col min="22" max="22" width="8.140625" style="1" customWidth="1"/>
    <col min="23" max="23" width="6.85546875" style="1" customWidth="1"/>
    <col min="24" max="24" width="9.5703125" style="1" customWidth="1"/>
    <col min="25" max="25" width="6.42578125" style="1" customWidth="1"/>
    <col min="26" max="26" width="8.42578125" style="1" customWidth="1"/>
    <col min="27" max="27" width="11.42578125" style="1" customWidth="1"/>
    <col min="28" max="28" width="9" style="1" customWidth="1"/>
    <col min="29" max="29" width="7.7109375" style="1" customWidth="1"/>
    <col min="30" max="30" width="10.28515625" style="1" customWidth="1"/>
    <col min="31" max="31" width="7" style="1" customWidth="1"/>
    <col min="32" max="32" width="7.7109375" style="1" customWidth="1"/>
    <col min="33" max="33" width="10.7109375" style="1" customWidth="1"/>
    <col min="34" max="34" width="8.42578125" style="1" customWidth="1"/>
    <col min="35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234" width="9.140625" style="1"/>
    <col min="235" max="235" width="12.42578125" style="1" customWidth="1"/>
    <col min="236" max="236" width="51.42578125" style="1" customWidth="1"/>
    <col min="237" max="237" width="15.140625" style="1" customWidth="1"/>
    <col min="238" max="238" width="8.7109375" style="1" customWidth="1"/>
    <col min="239" max="239" width="8.28515625" style="1" customWidth="1"/>
    <col min="240" max="240" width="14.85546875" style="1" customWidth="1"/>
    <col min="241" max="241" width="16.42578125" style="1" customWidth="1"/>
    <col min="242" max="242" width="18.28515625" style="1" customWidth="1"/>
    <col min="243" max="244" width="21.7109375" style="1" customWidth="1"/>
    <col min="245" max="245" width="17.140625" style="1" customWidth="1"/>
    <col min="246" max="246" width="11.42578125" style="1" customWidth="1"/>
    <col min="247" max="247" width="13" style="1" customWidth="1"/>
    <col min="248" max="248" width="13.85546875" style="1" customWidth="1"/>
    <col min="249" max="249" width="13.42578125" style="1" customWidth="1"/>
    <col min="250" max="250" width="13" style="1" customWidth="1"/>
    <col min="251" max="251" width="12.42578125" style="1" customWidth="1"/>
    <col min="252" max="252" width="14.5703125" style="1" customWidth="1"/>
    <col min="253" max="253" width="12" style="1" customWidth="1"/>
    <col min="254" max="254" width="16" style="1" customWidth="1"/>
    <col min="255" max="255" width="12.85546875" style="1" customWidth="1"/>
    <col min="256" max="256" width="14.140625" style="1" customWidth="1"/>
    <col min="257" max="257" width="13.42578125" style="1" customWidth="1"/>
    <col min="258" max="258" width="14" style="1" customWidth="1"/>
    <col min="259" max="259" width="15.7109375" style="1" customWidth="1"/>
    <col min="260" max="260" width="17.5703125" style="1" customWidth="1"/>
    <col min="261" max="261" width="16.140625" style="1" customWidth="1"/>
    <col min="262" max="262" width="18.140625" style="1" customWidth="1"/>
    <col min="263" max="274" width="19" style="1" customWidth="1"/>
    <col min="275" max="275" width="30.7109375" style="1" customWidth="1"/>
    <col min="276" max="276" width="8.28515625" style="1" customWidth="1"/>
    <col min="277" max="277" width="11.28515625" style="1" customWidth="1"/>
    <col min="278" max="278" width="8.140625" style="1" customWidth="1"/>
    <col min="279" max="279" width="6.85546875" style="1" customWidth="1"/>
    <col min="280" max="280" width="9.5703125" style="1" customWidth="1"/>
    <col min="281" max="281" width="6.42578125" style="1" customWidth="1"/>
    <col min="282" max="282" width="8.42578125" style="1" customWidth="1"/>
    <col min="283" max="283" width="11.42578125" style="1" customWidth="1"/>
    <col min="284" max="284" width="9" style="1" customWidth="1"/>
    <col min="285" max="285" width="7.7109375" style="1" customWidth="1"/>
    <col min="286" max="286" width="10.28515625" style="1" customWidth="1"/>
    <col min="287" max="287" width="7" style="1" customWidth="1"/>
    <col min="288" max="288" width="7.7109375" style="1" customWidth="1"/>
    <col min="289" max="289" width="10.7109375" style="1" customWidth="1"/>
    <col min="290" max="290" width="8.42578125" style="1" customWidth="1"/>
    <col min="291" max="297" width="8.28515625" style="1" customWidth="1"/>
    <col min="298" max="298" width="9.85546875" style="1" customWidth="1"/>
    <col min="299" max="299" width="7" style="1" customWidth="1"/>
    <col min="300" max="300" width="7.85546875" style="1" customWidth="1"/>
    <col min="301" max="301" width="11" style="1" customWidth="1"/>
    <col min="302" max="302" width="7.7109375" style="1" customWidth="1"/>
    <col min="303" max="303" width="8.85546875" style="1" customWidth="1"/>
    <col min="304" max="490" width="9.140625" style="1"/>
    <col min="491" max="491" width="12.42578125" style="1" customWidth="1"/>
    <col min="492" max="492" width="51.42578125" style="1" customWidth="1"/>
    <col min="493" max="493" width="15.140625" style="1" customWidth="1"/>
    <col min="494" max="494" width="8.7109375" style="1" customWidth="1"/>
    <col min="495" max="495" width="8.28515625" style="1" customWidth="1"/>
    <col min="496" max="496" width="14.85546875" style="1" customWidth="1"/>
    <col min="497" max="497" width="16.42578125" style="1" customWidth="1"/>
    <col min="498" max="498" width="18.28515625" style="1" customWidth="1"/>
    <col min="499" max="500" width="21.7109375" style="1" customWidth="1"/>
    <col min="501" max="501" width="17.140625" style="1" customWidth="1"/>
    <col min="502" max="502" width="11.42578125" style="1" customWidth="1"/>
    <col min="503" max="503" width="13" style="1" customWidth="1"/>
    <col min="504" max="504" width="13.85546875" style="1" customWidth="1"/>
    <col min="505" max="505" width="13.42578125" style="1" customWidth="1"/>
    <col min="506" max="506" width="13" style="1" customWidth="1"/>
    <col min="507" max="507" width="12.42578125" style="1" customWidth="1"/>
    <col min="508" max="508" width="14.5703125" style="1" customWidth="1"/>
    <col min="509" max="509" width="12" style="1" customWidth="1"/>
    <col min="510" max="510" width="16" style="1" customWidth="1"/>
    <col min="511" max="511" width="12.85546875" style="1" customWidth="1"/>
    <col min="512" max="512" width="14.140625" style="1" customWidth="1"/>
    <col min="513" max="513" width="13.42578125" style="1" customWidth="1"/>
    <col min="514" max="514" width="14" style="1" customWidth="1"/>
    <col min="515" max="515" width="15.7109375" style="1" customWidth="1"/>
    <col min="516" max="516" width="17.5703125" style="1" customWidth="1"/>
    <col min="517" max="517" width="16.140625" style="1" customWidth="1"/>
    <col min="518" max="518" width="18.140625" style="1" customWidth="1"/>
    <col min="519" max="530" width="19" style="1" customWidth="1"/>
    <col min="531" max="531" width="30.7109375" style="1" customWidth="1"/>
    <col min="532" max="532" width="8.28515625" style="1" customWidth="1"/>
    <col min="533" max="533" width="11.28515625" style="1" customWidth="1"/>
    <col min="534" max="534" width="8.140625" style="1" customWidth="1"/>
    <col min="535" max="535" width="6.85546875" style="1" customWidth="1"/>
    <col min="536" max="536" width="9.5703125" style="1" customWidth="1"/>
    <col min="537" max="537" width="6.42578125" style="1" customWidth="1"/>
    <col min="538" max="538" width="8.42578125" style="1" customWidth="1"/>
    <col min="539" max="539" width="11.42578125" style="1" customWidth="1"/>
    <col min="540" max="540" width="9" style="1" customWidth="1"/>
    <col min="541" max="541" width="7.7109375" style="1" customWidth="1"/>
    <col min="542" max="542" width="10.28515625" style="1" customWidth="1"/>
    <col min="543" max="543" width="7" style="1" customWidth="1"/>
    <col min="544" max="544" width="7.7109375" style="1" customWidth="1"/>
    <col min="545" max="545" width="10.7109375" style="1" customWidth="1"/>
    <col min="546" max="546" width="8.42578125" style="1" customWidth="1"/>
    <col min="547" max="553" width="8.28515625" style="1" customWidth="1"/>
    <col min="554" max="554" width="9.85546875" style="1" customWidth="1"/>
    <col min="555" max="555" width="7" style="1" customWidth="1"/>
    <col min="556" max="556" width="7.85546875" style="1" customWidth="1"/>
    <col min="557" max="557" width="11" style="1" customWidth="1"/>
    <col min="558" max="558" width="7.7109375" style="1" customWidth="1"/>
    <col min="559" max="559" width="8.85546875" style="1" customWidth="1"/>
    <col min="560" max="746" width="9.140625" style="1"/>
    <col min="747" max="747" width="12.42578125" style="1" customWidth="1"/>
    <col min="748" max="748" width="51.42578125" style="1" customWidth="1"/>
    <col min="749" max="749" width="15.140625" style="1" customWidth="1"/>
    <col min="750" max="750" width="8.7109375" style="1" customWidth="1"/>
    <col min="751" max="751" width="8.28515625" style="1" customWidth="1"/>
    <col min="752" max="752" width="14.85546875" style="1" customWidth="1"/>
    <col min="753" max="753" width="16.42578125" style="1" customWidth="1"/>
    <col min="754" max="754" width="18.28515625" style="1" customWidth="1"/>
    <col min="755" max="756" width="21.7109375" style="1" customWidth="1"/>
    <col min="757" max="757" width="17.140625" style="1" customWidth="1"/>
    <col min="758" max="758" width="11.42578125" style="1" customWidth="1"/>
    <col min="759" max="759" width="13" style="1" customWidth="1"/>
    <col min="760" max="760" width="13.85546875" style="1" customWidth="1"/>
    <col min="761" max="761" width="13.42578125" style="1" customWidth="1"/>
    <col min="762" max="762" width="13" style="1" customWidth="1"/>
    <col min="763" max="763" width="12.42578125" style="1" customWidth="1"/>
    <col min="764" max="764" width="14.5703125" style="1" customWidth="1"/>
    <col min="765" max="765" width="12" style="1" customWidth="1"/>
    <col min="766" max="766" width="16" style="1" customWidth="1"/>
    <col min="767" max="767" width="12.85546875" style="1" customWidth="1"/>
    <col min="768" max="768" width="14.140625" style="1" customWidth="1"/>
    <col min="769" max="769" width="13.42578125" style="1" customWidth="1"/>
    <col min="770" max="770" width="14" style="1" customWidth="1"/>
    <col min="771" max="771" width="15.7109375" style="1" customWidth="1"/>
    <col min="772" max="772" width="17.5703125" style="1" customWidth="1"/>
    <col min="773" max="773" width="16.140625" style="1" customWidth="1"/>
    <col min="774" max="774" width="18.140625" style="1" customWidth="1"/>
    <col min="775" max="786" width="19" style="1" customWidth="1"/>
    <col min="787" max="787" width="30.7109375" style="1" customWidth="1"/>
    <col min="788" max="788" width="8.28515625" style="1" customWidth="1"/>
    <col min="789" max="789" width="11.28515625" style="1" customWidth="1"/>
    <col min="790" max="790" width="8.140625" style="1" customWidth="1"/>
    <col min="791" max="791" width="6.85546875" style="1" customWidth="1"/>
    <col min="792" max="792" width="9.5703125" style="1" customWidth="1"/>
    <col min="793" max="793" width="6.42578125" style="1" customWidth="1"/>
    <col min="794" max="794" width="8.42578125" style="1" customWidth="1"/>
    <col min="795" max="795" width="11.42578125" style="1" customWidth="1"/>
    <col min="796" max="796" width="9" style="1" customWidth="1"/>
    <col min="797" max="797" width="7.7109375" style="1" customWidth="1"/>
    <col min="798" max="798" width="10.28515625" style="1" customWidth="1"/>
    <col min="799" max="799" width="7" style="1" customWidth="1"/>
    <col min="800" max="800" width="7.7109375" style="1" customWidth="1"/>
    <col min="801" max="801" width="10.7109375" style="1" customWidth="1"/>
    <col min="802" max="802" width="8.42578125" style="1" customWidth="1"/>
    <col min="803" max="809" width="8.28515625" style="1" customWidth="1"/>
    <col min="810" max="810" width="9.85546875" style="1" customWidth="1"/>
    <col min="811" max="811" width="7" style="1" customWidth="1"/>
    <col min="812" max="812" width="7.85546875" style="1" customWidth="1"/>
    <col min="813" max="813" width="11" style="1" customWidth="1"/>
    <col min="814" max="814" width="7.7109375" style="1" customWidth="1"/>
    <col min="815" max="815" width="8.85546875" style="1" customWidth="1"/>
    <col min="816" max="1002" width="9.140625" style="1"/>
    <col min="1003" max="1003" width="12.42578125" style="1" customWidth="1"/>
    <col min="1004" max="1004" width="51.42578125" style="1" customWidth="1"/>
    <col min="1005" max="1005" width="15.140625" style="1" customWidth="1"/>
    <col min="1006" max="1006" width="8.7109375" style="1" customWidth="1"/>
    <col min="1007" max="1007" width="8.28515625" style="1" customWidth="1"/>
    <col min="1008" max="1008" width="14.85546875" style="1" customWidth="1"/>
    <col min="1009" max="1009" width="16.42578125" style="1" customWidth="1"/>
    <col min="1010" max="1010" width="18.28515625" style="1" customWidth="1"/>
    <col min="1011" max="1012" width="21.7109375" style="1" customWidth="1"/>
    <col min="1013" max="1013" width="17.140625" style="1" customWidth="1"/>
    <col min="1014" max="1014" width="11.42578125" style="1" customWidth="1"/>
    <col min="1015" max="1015" width="13" style="1" customWidth="1"/>
    <col min="1016" max="1016" width="13.85546875" style="1" customWidth="1"/>
    <col min="1017" max="1017" width="13.42578125" style="1" customWidth="1"/>
    <col min="1018" max="1018" width="13" style="1" customWidth="1"/>
    <col min="1019" max="1019" width="12.42578125" style="1" customWidth="1"/>
    <col min="1020" max="1020" width="14.5703125" style="1" customWidth="1"/>
    <col min="1021" max="1021" width="12" style="1" customWidth="1"/>
    <col min="1022" max="1022" width="16" style="1" customWidth="1"/>
    <col min="1023" max="1023" width="12.85546875" style="1" customWidth="1"/>
    <col min="1024" max="1024" width="14.140625" style="1" customWidth="1"/>
    <col min="1025" max="1025" width="13.42578125" style="1" customWidth="1"/>
    <col min="1026" max="1026" width="14" style="1" customWidth="1"/>
    <col min="1027" max="1027" width="15.7109375" style="1" customWidth="1"/>
    <col min="1028" max="1028" width="17.5703125" style="1" customWidth="1"/>
    <col min="1029" max="1029" width="16.140625" style="1" customWidth="1"/>
    <col min="1030" max="1030" width="18.140625" style="1" customWidth="1"/>
    <col min="1031" max="1042" width="19" style="1" customWidth="1"/>
    <col min="1043" max="1043" width="30.7109375" style="1" customWidth="1"/>
    <col min="1044" max="1044" width="8.28515625" style="1" customWidth="1"/>
    <col min="1045" max="1045" width="11.28515625" style="1" customWidth="1"/>
    <col min="1046" max="1046" width="8.140625" style="1" customWidth="1"/>
    <col min="1047" max="1047" width="6.85546875" style="1" customWidth="1"/>
    <col min="1048" max="1048" width="9.5703125" style="1" customWidth="1"/>
    <col min="1049" max="1049" width="6.42578125" style="1" customWidth="1"/>
    <col min="1050" max="1050" width="8.42578125" style="1" customWidth="1"/>
    <col min="1051" max="1051" width="11.42578125" style="1" customWidth="1"/>
    <col min="1052" max="1052" width="9" style="1" customWidth="1"/>
    <col min="1053" max="1053" width="7.7109375" style="1" customWidth="1"/>
    <col min="1054" max="1054" width="10.28515625" style="1" customWidth="1"/>
    <col min="1055" max="1055" width="7" style="1" customWidth="1"/>
    <col min="1056" max="1056" width="7.7109375" style="1" customWidth="1"/>
    <col min="1057" max="1057" width="10.7109375" style="1" customWidth="1"/>
    <col min="1058" max="1058" width="8.42578125" style="1" customWidth="1"/>
    <col min="1059" max="1065" width="8.28515625" style="1" customWidth="1"/>
    <col min="1066" max="1066" width="9.85546875" style="1" customWidth="1"/>
    <col min="1067" max="1067" width="7" style="1" customWidth="1"/>
    <col min="1068" max="1068" width="7.85546875" style="1" customWidth="1"/>
    <col min="1069" max="1069" width="11" style="1" customWidth="1"/>
    <col min="1070" max="1070" width="7.7109375" style="1" customWidth="1"/>
    <col min="1071" max="1071" width="8.85546875" style="1" customWidth="1"/>
    <col min="1072" max="1258" width="9.140625" style="1"/>
    <col min="1259" max="1259" width="12.42578125" style="1" customWidth="1"/>
    <col min="1260" max="1260" width="51.42578125" style="1" customWidth="1"/>
    <col min="1261" max="1261" width="15.140625" style="1" customWidth="1"/>
    <col min="1262" max="1262" width="8.7109375" style="1" customWidth="1"/>
    <col min="1263" max="1263" width="8.28515625" style="1" customWidth="1"/>
    <col min="1264" max="1264" width="14.85546875" style="1" customWidth="1"/>
    <col min="1265" max="1265" width="16.42578125" style="1" customWidth="1"/>
    <col min="1266" max="1266" width="18.28515625" style="1" customWidth="1"/>
    <col min="1267" max="1268" width="21.7109375" style="1" customWidth="1"/>
    <col min="1269" max="1269" width="17.140625" style="1" customWidth="1"/>
    <col min="1270" max="1270" width="11.42578125" style="1" customWidth="1"/>
    <col min="1271" max="1271" width="13" style="1" customWidth="1"/>
    <col min="1272" max="1272" width="13.85546875" style="1" customWidth="1"/>
    <col min="1273" max="1273" width="13.42578125" style="1" customWidth="1"/>
    <col min="1274" max="1274" width="13" style="1" customWidth="1"/>
    <col min="1275" max="1275" width="12.42578125" style="1" customWidth="1"/>
    <col min="1276" max="1276" width="14.5703125" style="1" customWidth="1"/>
    <col min="1277" max="1277" width="12" style="1" customWidth="1"/>
    <col min="1278" max="1278" width="16" style="1" customWidth="1"/>
    <col min="1279" max="1279" width="12.85546875" style="1" customWidth="1"/>
    <col min="1280" max="1280" width="14.140625" style="1" customWidth="1"/>
    <col min="1281" max="1281" width="13.42578125" style="1" customWidth="1"/>
    <col min="1282" max="1282" width="14" style="1" customWidth="1"/>
    <col min="1283" max="1283" width="15.7109375" style="1" customWidth="1"/>
    <col min="1284" max="1284" width="17.5703125" style="1" customWidth="1"/>
    <col min="1285" max="1285" width="16.140625" style="1" customWidth="1"/>
    <col min="1286" max="1286" width="18.140625" style="1" customWidth="1"/>
    <col min="1287" max="1298" width="19" style="1" customWidth="1"/>
    <col min="1299" max="1299" width="30.7109375" style="1" customWidth="1"/>
    <col min="1300" max="1300" width="8.28515625" style="1" customWidth="1"/>
    <col min="1301" max="1301" width="11.28515625" style="1" customWidth="1"/>
    <col min="1302" max="1302" width="8.140625" style="1" customWidth="1"/>
    <col min="1303" max="1303" width="6.85546875" style="1" customWidth="1"/>
    <col min="1304" max="1304" width="9.5703125" style="1" customWidth="1"/>
    <col min="1305" max="1305" width="6.42578125" style="1" customWidth="1"/>
    <col min="1306" max="1306" width="8.42578125" style="1" customWidth="1"/>
    <col min="1307" max="1307" width="11.42578125" style="1" customWidth="1"/>
    <col min="1308" max="1308" width="9" style="1" customWidth="1"/>
    <col min="1309" max="1309" width="7.7109375" style="1" customWidth="1"/>
    <col min="1310" max="1310" width="10.28515625" style="1" customWidth="1"/>
    <col min="1311" max="1311" width="7" style="1" customWidth="1"/>
    <col min="1312" max="1312" width="7.7109375" style="1" customWidth="1"/>
    <col min="1313" max="1313" width="10.7109375" style="1" customWidth="1"/>
    <col min="1314" max="1314" width="8.42578125" style="1" customWidth="1"/>
    <col min="1315" max="1321" width="8.28515625" style="1" customWidth="1"/>
    <col min="1322" max="1322" width="9.85546875" style="1" customWidth="1"/>
    <col min="1323" max="1323" width="7" style="1" customWidth="1"/>
    <col min="1324" max="1324" width="7.85546875" style="1" customWidth="1"/>
    <col min="1325" max="1325" width="11" style="1" customWidth="1"/>
    <col min="1326" max="1326" width="7.7109375" style="1" customWidth="1"/>
    <col min="1327" max="1327" width="8.85546875" style="1" customWidth="1"/>
    <col min="1328" max="1514" width="9.140625" style="1"/>
    <col min="1515" max="1515" width="12.42578125" style="1" customWidth="1"/>
    <col min="1516" max="1516" width="51.42578125" style="1" customWidth="1"/>
    <col min="1517" max="1517" width="15.140625" style="1" customWidth="1"/>
    <col min="1518" max="1518" width="8.7109375" style="1" customWidth="1"/>
    <col min="1519" max="1519" width="8.28515625" style="1" customWidth="1"/>
    <col min="1520" max="1520" width="14.85546875" style="1" customWidth="1"/>
    <col min="1521" max="1521" width="16.42578125" style="1" customWidth="1"/>
    <col min="1522" max="1522" width="18.28515625" style="1" customWidth="1"/>
    <col min="1523" max="1524" width="21.7109375" style="1" customWidth="1"/>
    <col min="1525" max="1525" width="17.140625" style="1" customWidth="1"/>
    <col min="1526" max="1526" width="11.42578125" style="1" customWidth="1"/>
    <col min="1527" max="1527" width="13" style="1" customWidth="1"/>
    <col min="1528" max="1528" width="13.85546875" style="1" customWidth="1"/>
    <col min="1529" max="1529" width="13.42578125" style="1" customWidth="1"/>
    <col min="1530" max="1530" width="13" style="1" customWidth="1"/>
    <col min="1531" max="1531" width="12.42578125" style="1" customWidth="1"/>
    <col min="1532" max="1532" width="14.5703125" style="1" customWidth="1"/>
    <col min="1533" max="1533" width="12" style="1" customWidth="1"/>
    <col min="1534" max="1534" width="16" style="1" customWidth="1"/>
    <col min="1535" max="1535" width="12.85546875" style="1" customWidth="1"/>
    <col min="1536" max="1536" width="14.140625" style="1" customWidth="1"/>
    <col min="1537" max="1537" width="13.42578125" style="1" customWidth="1"/>
    <col min="1538" max="1538" width="14" style="1" customWidth="1"/>
    <col min="1539" max="1539" width="15.7109375" style="1" customWidth="1"/>
    <col min="1540" max="1540" width="17.5703125" style="1" customWidth="1"/>
    <col min="1541" max="1541" width="16.140625" style="1" customWidth="1"/>
    <col min="1542" max="1542" width="18.140625" style="1" customWidth="1"/>
    <col min="1543" max="1554" width="19" style="1" customWidth="1"/>
    <col min="1555" max="1555" width="30.7109375" style="1" customWidth="1"/>
    <col min="1556" max="1556" width="8.28515625" style="1" customWidth="1"/>
    <col min="1557" max="1557" width="11.28515625" style="1" customWidth="1"/>
    <col min="1558" max="1558" width="8.140625" style="1" customWidth="1"/>
    <col min="1559" max="1559" width="6.85546875" style="1" customWidth="1"/>
    <col min="1560" max="1560" width="9.5703125" style="1" customWidth="1"/>
    <col min="1561" max="1561" width="6.42578125" style="1" customWidth="1"/>
    <col min="1562" max="1562" width="8.42578125" style="1" customWidth="1"/>
    <col min="1563" max="1563" width="11.42578125" style="1" customWidth="1"/>
    <col min="1564" max="1564" width="9" style="1" customWidth="1"/>
    <col min="1565" max="1565" width="7.7109375" style="1" customWidth="1"/>
    <col min="1566" max="1566" width="10.28515625" style="1" customWidth="1"/>
    <col min="1567" max="1567" width="7" style="1" customWidth="1"/>
    <col min="1568" max="1568" width="7.7109375" style="1" customWidth="1"/>
    <col min="1569" max="1569" width="10.7109375" style="1" customWidth="1"/>
    <col min="1570" max="1570" width="8.42578125" style="1" customWidth="1"/>
    <col min="1571" max="1577" width="8.28515625" style="1" customWidth="1"/>
    <col min="1578" max="1578" width="9.85546875" style="1" customWidth="1"/>
    <col min="1579" max="1579" width="7" style="1" customWidth="1"/>
    <col min="1580" max="1580" width="7.85546875" style="1" customWidth="1"/>
    <col min="1581" max="1581" width="11" style="1" customWidth="1"/>
    <col min="1582" max="1582" width="7.7109375" style="1" customWidth="1"/>
    <col min="1583" max="1583" width="8.85546875" style="1" customWidth="1"/>
    <col min="1584" max="1770" width="9.140625" style="1"/>
    <col min="1771" max="1771" width="12.42578125" style="1" customWidth="1"/>
    <col min="1772" max="1772" width="51.42578125" style="1" customWidth="1"/>
    <col min="1773" max="1773" width="15.140625" style="1" customWidth="1"/>
    <col min="1774" max="1774" width="8.7109375" style="1" customWidth="1"/>
    <col min="1775" max="1775" width="8.28515625" style="1" customWidth="1"/>
    <col min="1776" max="1776" width="14.85546875" style="1" customWidth="1"/>
    <col min="1777" max="1777" width="16.42578125" style="1" customWidth="1"/>
    <col min="1778" max="1778" width="18.28515625" style="1" customWidth="1"/>
    <col min="1779" max="1780" width="21.7109375" style="1" customWidth="1"/>
    <col min="1781" max="1781" width="17.140625" style="1" customWidth="1"/>
    <col min="1782" max="1782" width="11.42578125" style="1" customWidth="1"/>
    <col min="1783" max="1783" width="13" style="1" customWidth="1"/>
    <col min="1784" max="1784" width="13.85546875" style="1" customWidth="1"/>
    <col min="1785" max="1785" width="13.42578125" style="1" customWidth="1"/>
    <col min="1786" max="1786" width="13" style="1" customWidth="1"/>
    <col min="1787" max="1787" width="12.42578125" style="1" customWidth="1"/>
    <col min="1788" max="1788" width="14.5703125" style="1" customWidth="1"/>
    <col min="1789" max="1789" width="12" style="1" customWidth="1"/>
    <col min="1790" max="1790" width="16" style="1" customWidth="1"/>
    <col min="1791" max="1791" width="12.85546875" style="1" customWidth="1"/>
    <col min="1792" max="1792" width="14.140625" style="1" customWidth="1"/>
    <col min="1793" max="1793" width="13.42578125" style="1" customWidth="1"/>
    <col min="1794" max="1794" width="14" style="1" customWidth="1"/>
    <col min="1795" max="1795" width="15.7109375" style="1" customWidth="1"/>
    <col min="1796" max="1796" width="17.5703125" style="1" customWidth="1"/>
    <col min="1797" max="1797" width="16.140625" style="1" customWidth="1"/>
    <col min="1798" max="1798" width="18.140625" style="1" customWidth="1"/>
    <col min="1799" max="1810" width="19" style="1" customWidth="1"/>
    <col min="1811" max="1811" width="30.7109375" style="1" customWidth="1"/>
    <col min="1812" max="1812" width="8.28515625" style="1" customWidth="1"/>
    <col min="1813" max="1813" width="11.28515625" style="1" customWidth="1"/>
    <col min="1814" max="1814" width="8.140625" style="1" customWidth="1"/>
    <col min="1815" max="1815" width="6.85546875" style="1" customWidth="1"/>
    <col min="1816" max="1816" width="9.5703125" style="1" customWidth="1"/>
    <col min="1817" max="1817" width="6.42578125" style="1" customWidth="1"/>
    <col min="1818" max="1818" width="8.42578125" style="1" customWidth="1"/>
    <col min="1819" max="1819" width="11.42578125" style="1" customWidth="1"/>
    <col min="1820" max="1820" width="9" style="1" customWidth="1"/>
    <col min="1821" max="1821" width="7.7109375" style="1" customWidth="1"/>
    <col min="1822" max="1822" width="10.28515625" style="1" customWidth="1"/>
    <col min="1823" max="1823" width="7" style="1" customWidth="1"/>
    <col min="1824" max="1824" width="7.7109375" style="1" customWidth="1"/>
    <col min="1825" max="1825" width="10.7109375" style="1" customWidth="1"/>
    <col min="1826" max="1826" width="8.42578125" style="1" customWidth="1"/>
    <col min="1827" max="1833" width="8.28515625" style="1" customWidth="1"/>
    <col min="1834" max="1834" width="9.85546875" style="1" customWidth="1"/>
    <col min="1835" max="1835" width="7" style="1" customWidth="1"/>
    <col min="1836" max="1836" width="7.85546875" style="1" customWidth="1"/>
    <col min="1837" max="1837" width="11" style="1" customWidth="1"/>
    <col min="1838" max="1838" width="7.7109375" style="1" customWidth="1"/>
    <col min="1839" max="1839" width="8.85546875" style="1" customWidth="1"/>
    <col min="1840" max="2026" width="9.140625" style="1"/>
    <col min="2027" max="2027" width="12.42578125" style="1" customWidth="1"/>
    <col min="2028" max="2028" width="51.42578125" style="1" customWidth="1"/>
    <col min="2029" max="2029" width="15.140625" style="1" customWidth="1"/>
    <col min="2030" max="2030" width="8.7109375" style="1" customWidth="1"/>
    <col min="2031" max="2031" width="8.28515625" style="1" customWidth="1"/>
    <col min="2032" max="2032" width="14.85546875" style="1" customWidth="1"/>
    <col min="2033" max="2033" width="16.42578125" style="1" customWidth="1"/>
    <col min="2034" max="2034" width="18.28515625" style="1" customWidth="1"/>
    <col min="2035" max="2036" width="21.7109375" style="1" customWidth="1"/>
    <col min="2037" max="2037" width="17.140625" style="1" customWidth="1"/>
    <col min="2038" max="2038" width="11.42578125" style="1" customWidth="1"/>
    <col min="2039" max="2039" width="13" style="1" customWidth="1"/>
    <col min="2040" max="2040" width="13.85546875" style="1" customWidth="1"/>
    <col min="2041" max="2041" width="13.42578125" style="1" customWidth="1"/>
    <col min="2042" max="2042" width="13" style="1" customWidth="1"/>
    <col min="2043" max="2043" width="12.42578125" style="1" customWidth="1"/>
    <col min="2044" max="2044" width="14.5703125" style="1" customWidth="1"/>
    <col min="2045" max="2045" width="12" style="1" customWidth="1"/>
    <col min="2046" max="2046" width="16" style="1" customWidth="1"/>
    <col min="2047" max="2047" width="12.85546875" style="1" customWidth="1"/>
    <col min="2048" max="2048" width="14.140625" style="1" customWidth="1"/>
    <col min="2049" max="2049" width="13.42578125" style="1" customWidth="1"/>
    <col min="2050" max="2050" width="14" style="1" customWidth="1"/>
    <col min="2051" max="2051" width="15.7109375" style="1" customWidth="1"/>
    <col min="2052" max="2052" width="17.5703125" style="1" customWidth="1"/>
    <col min="2053" max="2053" width="16.140625" style="1" customWidth="1"/>
    <col min="2054" max="2054" width="18.140625" style="1" customWidth="1"/>
    <col min="2055" max="2066" width="19" style="1" customWidth="1"/>
    <col min="2067" max="2067" width="30.7109375" style="1" customWidth="1"/>
    <col min="2068" max="2068" width="8.28515625" style="1" customWidth="1"/>
    <col min="2069" max="2069" width="11.28515625" style="1" customWidth="1"/>
    <col min="2070" max="2070" width="8.140625" style="1" customWidth="1"/>
    <col min="2071" max="2071" width="6.85546875" style="1" customWidth="1"/>
    <col min="2072" max="2072" width="9.5703125" style="1" customWidth="1"/>
    <col min="2073" max="2073" width="6.42578125" style="1" customWidth="1"/>
    <col min="2074" max="2074" width="8.42578125" style="1" customWidth="1"/>
    <col min="2075" max="2075" width="11.42578125" style="1" customWidth="1"/>
    <col min="2076" max="2076" width="9" style="1" customWidth="1"/>
    <col min="2077" max="2077" width="7.7109375" style="1" customWidth="1"/>
    <col min="2078" max="2078" width="10.28515625" style="1" customWidth="1"/>
    <col min="2079" max="2079" width="7" style="1" customWidth="1"/>
    <col min="2080" max="2080" width="7.7109375" style="1" customWidth="1"/>
    <col min="2081" max="2081" width="10.7109375" style="1" customWidth="1"/>
    <col min="2082" max="2082" width="8.42578125" style="1" customWidth="1"/>
    <col min="2083" max="2089" width="8.28515625" style="1" customWidth="1"/>
    <col min="2090" max="2090" width="9.85546875" style="1" customWidth="1"/>
    <col min="2091" max="2091" width="7" style="1" customWidth="1"/>
    <col min="2092" max="2092" width="7.85546875" style="1" customWidth="1"/>
    <col min="2093" max="2093" width="11" style="1" customWidth="1"/>
    <col min="2094" max="2094" width="7.7109375" style="1" customWidth="1"/>
    <col min="2095" max="2095" width="8.85546875" style="1" customWidth="1"/>
    <col min="2096" max="2282" width="9.140625" style="1"/>
    <col min="2283" max="2283" width="12.42578125" style="1" customWidth="1"/>
    <col min="2284" max="2284" width="51.42578125" style="1" customWidth="1"/>
    <col min="2285" max="2285" width="15.140625" style="1" customWidth="1"/>
    <col min="2286" max="2286" width="8.7109375" style="1" customWidth="1"/>
    <col min="2287" max="2287" width="8.28515625" style="1" customWidth="1"/>
    <col min="2288" max="2288" width="14.85546875" style="1" customWidth="1"/>
    <col min="2289" max="2289" width="16.42578125" style="1" customWidth="1"/>
    <col min="2290" max="2290" width="18.28515625" style="1" customWidth="1"/>
    <col min="2291" max="2292" width="21.7109375" style="1" customWidth="1"/>
    <col min="2293" max="2293" width="17.140625" style="1" customWidth="1"/>
    <col min="2294" max="2294" width="11.42578125" style="1" customWidth="1"/>
    <col min="2295" max="2295" width="13" style="1" customWidth="1"/>
    <col min="2296" max="2296" width="13.85546875" style="1" customWidth="1"/>
    <col min="2297" max="2297" width="13.42578125" style="1" customWidth="1"/>
    <col min="2298" max="2298" width="13" style="1" customWidth="1"/>
    <col min="2299" max="2299" width="12.42578125" style="1" customWidth="1"/>
    <col min="2300" max="2300" width="14.5703125" style="1" customWidth="1"/>
    <col min="2301" max="2301" width="12" style="1" customWidth="1"/>
    <col min="2302" max="2302" width="16" style="1" customWidth="1"/>
    <col min="2303" max="2303" width="12.85546875" style="1" customWidth="1"/>
    <col min="2304" max="2304" width="14.140625" style="1" customWidth="1"/>
    <col min="2305" max="2305" width="13.42578125" style="1" customWidth="1"/>
    <col min="2306" max="2306" width="14" style="1" customWidth="1"/>
    <col min="2307" max="2307" width="15.7109375" style="1" customWidth="1"/>
    <col min="2308" max="2308" width="17.5703125" style="1" customWidth="1"/>
    <col min="2309" max="2309" width="16.140625" style="1" customWidth="1"/>
    <col min="2310" max="2310" width="18.140625" style="1" customWidth="1"/>
    <col min="2311" max="2322" width="19" style="1" customWidth="1"/>
    <col min="2323" max="2323" width="30.7109375" style="1" customWidth="1"/>
    <col min="2324" max="2324" width="8.28515625" style="1" customWidth="1"/>
    <col min="2325" max="2325" width="11.28515625" style="1" customWidth="1"/>
    <col min="2326" max="2326" width="8.140625" style="1" customWidth="1"/>
    <col min="2327" max="2327" width="6.85546875" style="1" customWidth="1"/>
    <col min="2328" max="2328" width="9.5703125" style="1" customWidth="1"/>
    <col min="2329" max="2329" width="6.42578125" style="1" customWidth="1"/>
    <col min="2330" max="2330" width="8.42578125" style="1" customWidth="1"/>
    <col min="2331" max="2331" width="11.42578125" style="1" customWidth="1"/>
    <col min="2332" max="2332" width="9" style="1" customWidth="1"/>
    <col min="2333" max="2333" width="7.7109375" style="1" customWidth="1"/>
    <col min="2334" max="2334" width="10.28515625" style="1" customWidth="1"/>
    <col min="2335" max="2335" width="7" style="1" customWidth="1"/>
    <col min="2336" max="2336" width="7.7109375" style="1" customWidth="1"/>
    <col min="2337" max="2337" width="10.7109375" style="1" customWidth="1"/>
    <col min="2338" max="2338" width="8.42578125" style="1" customWidth="1"/>
    <col min="2339" max="2345" width="8.28515625" style="1" customWidth="1"/>
    <col min="2346" max="2346" width="9.85546875" style="1" customWidth="1"/>
    <col min="2347" max="2347" width="7" style="1" customWidth="1"/>
    <col min="2348" max="2348" width="7.85546875" style="1" customWidth="1"/>
    <col min="2349" max="2349" width="11" style="1" customWidth="1"/>
    <col min="2350" max="2350" width="7.7109375" style="1" customWidth="1"/>
    <col min="2351" max="2351" width="8.85546875" style="1" customWidth="1"/>
    <col min="2352" max="2538" width="9.140625" style="1"/>
    <col min="2539" max="2539" width="12.42578125" style="1" customWidth="1"/>
    <col min="2540" max="2540" width="51.42578125" style="1" customWidth="1"/>
    <col min="2541" max="2541" width="15.140625" style="1" customWidth="1"/>
    <col min="2542" max="2542" width="8.7109375" style="1" customWidth="1"/>
    <col min="2543" max="2543" width="8.28515625" style="1" customWidth="1"/>
    <col min="2544" max="2544" width="14.85546875" style="1" customWidth="1"/>
    <col min="2545" max="2545" width="16.42578125" style="1" customWidth="1"/>
    <col min="2546" max="2546" width="18.28515625" style="1" customWidth="1"/>
    <col min="2547" max="2548" width="21.7109375" style="1" customWidth="1"/>
    <col min="2549" max="2549" width="17.140625" style="1" customWidth="1"/>
    <col min="2550" max="2550" width="11.42578125" style="1" customWidth="1"/>
    <col min="2551" max="2551" width="13" style="1" customWidth="1"/>
    <col min="2552" max="2552" width="13.85546875" style="1" customWidth="1"/>
    <col min="2553" max="2553" width="13.42578125" style="1" customWidth="1"/>
    <col min="2554" max="2554" width="13" style="1" customWidth="1"/>
    <col min="2555" max="2555" width="12.42578125" style="1" customWidth="1"/>
    <col min="2556" max="2556" width="14.5703125" style="1" customWidth="1"/>
    <col min="2557" max="2557" width="12" style="1" customWidth="1"/>
    <col min="2558" max="2558" width="16" style="1" customWidth="1"/>
    <col min="2559" max="2559" width="12.85546875" style="1" customWidth="1"/>
    <col min="2560" max="2560" width="14.140625" style="1" customWidth="1"/>
    <col min="2561" max="2561" width="13.42578125" style="1" customWidth="1"/>
    <col min="2562" max="2562" width="14" style="1" customWidth="1"/>
    <col min="2563" max="2563" width="15.7109375" style="1" customWidth="1"/>
    <col min="2564" max="2564" width="17.5703125" style="1" customWidth="1"/>
    <col min="2565" max="2565" width="16.140625" style="1" customWidth="1"/>
    <col min="2566" max="2566" width="18.140625" style="1" customWidth="1"/>
    <col min="2567" max="2578" width="19" style="1" customWidth="1"/>
    <col min="2579" max="2579" width="30.7109375" style="1" customWidth="1"/>
    <col min="2580" max="2580" width="8.28515625" style="1" customWidth="1"/>
    <col min="2581" max="2581" width="11.28515625" style="1" customWidth="1"/>
    <col min="2582" max="2582" width="8.140625" style="1" customWidth="1"/>
    <col min="2583" max="2583" width="6.85546875" style="1" customWidth="1"/>
    <col min="2584" max="2584" width="9.5703125" style="1" customWidth="1"/>
    <col min="2585" max="2585" width="6.42578125" style="1" customWidth="1"/>
    <col min="2586" max="2586" width="8.42578125" style="1" customWidth="1"/>
    <col min="2587" max="2587" width="11.42578125" style="1" customWidth="1"/>
    <col min="2588" max="2588" width="9" style="1" customWidth="1"/>
    <col min="2589" max="2589" width="7.7109375" style="1" customWidth="1"/>
    <col min="2590" max="2590" width="10.28515625" style="1" customWidth="1"/>
    <col min="2591" max="2591" width="7" style="1" customWidth="1"/>
    <col min="2592" max="2592" width="7.7109375" style="1" customWidth="1"/>
    <col min="2593" max="2593" width="10.7109375" style="1" customWidth="1"/>
    <col min="2594" max="2594" width="8.42578125" style="1" customWidth="1"/>
    <col min="2595" max="2601" width="8.28515625" style="1" customWidth="1"/>
    <col min="2602" max="2602" width="9.85546875" style="1" customWidth="1"/>
    <col min="2603" max="2603" width="7" style="1" customWidth="1"/>
    <col min="2604" max="2604" width="7.85546875" style="1" customWidth="1"/>
    <col min="2605" max="2605" width="11" style="1" customWidth="1"/>
    <col min="2606" max="2606" width="7.7109375" style="1" customWidth="1"/>
    <col min="2607" max="2607" width="8.85546875" style="1" customWidth="1"/>
    <col min="2608" max="2794" width="9.140625" style="1"/>
    <col min="2795" max="2795" width="12.42578125" style="1" customWidth="1"/>
    <col min="2796" max="2796" width="51.42578125" style="1" customWidth="1"/>
    <col min="2797" max="2797" width="15.140625" style="1" customWidth="1"/>
    <col min="2798" max="2798" width="8.7109375" style="1" customWidth="1"/>
    <col min="2799" max="2799" width="8.28515625" style="1" customWidth="1"/>
    <col min="2800" max="2800" width="14.85546875" style="1" customWidth="1"/>
    <col min="2801" max="2801" width="16.42578125" style="1" customWidth="1"/>
    <col min="2802" max="2802" width="18.28515625" style="1" customWidth="1"/>
    <col min="2803" max="2804" width="21.7109375" style="1" customWidth="1"/>
    <col min="2805" max="2805" width="17.140625" style="1" customWidth="1"/>
    <col min="2806" max="2806" width="11.42578125" style="1" customWidth="1"/>
    <col min="2807" max="2807" width="13" style="1" customWidth="1"/>
    <col min="2808" max="2808" width="13.85546875" style="1" customWidth="1"/>
    <col min="2809" max="2809" width="13.42578125" style="1" customWidth="1"/>
    <col min="2810" max="2810" width="13" style="1" customWidth="1"/>
    <col min="2811" max="2811" width="12.42578125" style="1" customWidth="1"/>
    <col min="2812" max="2812" width="14.5703125" style="1" customWidth="1"/>
    <col min="2813" max="2813" width="12" style="1" customWidth="1"/>
    <col min="2814" max="2814" width="16" style="1" customWidth="1"/>
    <col min="2815" max="2815" width="12.85546875" style="1" customWidth="1"/>
    <col min="2816" max="2816" width="14.140625" style="1" customWidth="1"/>
    <col min="2817" max="2817" width="13.42578125" style="1" customWidth="1"/>
    <col min="2818" max="2818" width="14" style="1" customWidth="1"/>
    <col min="2819" max="2819" width="15.7109375" style="1" customWidth="1"/>
    <col min="2820" max="2820" width="17.5703125" style="1" customWidth="1"/>
    <col min="2821" max="2821" width="16.140625" style="1" customWidth="1"/>
    <col min="2822" max="2822" width="18.140625" style="1" customWidth="1"/>
    <col min="2823" max="2834" width="19" style="1" customWidth="1"/>
    <col min="2835" max="2835" width="30.7109375" style="1" customWidth="1"/>
    <col min="2836" max="2836" width="8.28515625" style="1" customWidth="1"/>
    <col min="2837" max="2837" width="11.28515625" style="1" customWidth="1"/>
    <col min="2838" max="2838" width="8.140625" style="1" customWidth="1"/>
    <col min="2839" max="2839" width="6.85546875" style="1" customWidth="1"/>
    <col min="2840" max="2840" width="9.5703125" style="1" customWidth="1"/>
    <col min="2841" max="2841" width="6.42578125" style="1" customWidth="1"/>
    <col min="2842" max="2842" width="8.42578125" style="1" customWidth="1"/>
    <col min="2843" max="2843" width="11.42578125" style="1" customWidth="1"/>
    <col min="2844" max="2844" width="9" style="1" customWidth="1"/>
    <col min="2845" max="2845" width="7.7109375" style="1" customWidth="1"/>
    <col min="2846" max="2846" width="10.28515625" style="1" customWidth="1"/>
    <col min="2847" max="2847" width="7" style="1" customWidth="1"/>
    <col min="2848" max="2848" width="7.7109375" style="1" customWidth="1"/>
    <col min="2849" max="2849" width="10.7109375" style="1" customWidth="1"/>
    <col min="2850" max="2850" width="8.42578125" style="1" customWidth="1"/>
    <col min="2851" max="2857" width="8.28515625" style="1" customWidth="1"/>
    <col min="2858" max="2858" width="9.85546875" style="1" customWidth="1"/>
    <col min="2859" max="2859" width="7" style="1" customWidth="1"/>
    <col min="2860" max="2860" width="7.85546875" style="1" customWidth="1"/>
    <col min="2861" max="2861" width="11" style="1" customWidth="1"/>
    <col min="2862" max="2862" width="7.7109375" style="1" customWidth="1"/>
    <col min="2863" max="2863" width="8.85546875" style="1" customWidth="1"/>
    <col min="2864" max="3050" width="9.140625" style="1"/>
    <col min="3051" max="3051" width="12.42578125" style="1" customWidth="1"/>
    <col min="3052" max="3052" width="51.42578125" style="1" customWidth="1"/>
    <col min="3053" max="3053" width="15.140625" style="1" customWidth="1"/>
    <col min="3054" max="3054" width="8.7109375" style="1" customWidth="1"/>
    <col min="3055" max="3055" width="8.28515625" style="1" customWidth="1"/>
    <col min="3056" max="3056" width="14.85546875" style="1" customWidth="1"/>
    <col min="3057" max="3057" width="16.42578125" style="1" customWidth="1"/>
    <col min="3058" max="3058" width="18.28515625" style="1" customWidth="1"/>
    <col min="3059" max="3060" width="21.7109375" style="1" customWidth="1"/>
    <col min="3061" max="3061" width="17.140625" style="1" customWidth="1"/>
    <col min="3062" max="3062" width="11.42578125" style="1" customWidth="1"/>
    <col min="3063" max="3063" width="13" style="1" customWidth="1"/>
    <col min="3064" max="3064" width="13.85546875" style="1" customWidth="1"/>
    <col min="3065" max="3065" width="13.42578125" style="1" customWidth="1"/>
    <col min="3066" max="3066" width="13" style="1" customWidth="1"/>
    <col min="3067" max="3067" width="12.42578125" style="1" customWidth="1"/>
    <col min="3068" max="3068" width="14.5703125" style="1" customWidth="1"/>
    <col min="3069" max="3069" width="12" style="1" customWidth="1"/>
    <col min="3070" max="3070" width="16" style="1" customWidth="1"/>
    <col min="3071" max="3071" width="12.85546875" style="1" customWidth="1"/>
    <col min="3072" max="3072" width="14.140625" style="1" customWidth="1"/>
    <col min="3073" max="3073" width="13.42578125" style="1" customWidth="1"/>
    <col min="3074" max="3074" width="14" style="1" customWidth="1"/>
    <col min="3075" max="3075" width="15.7109375" style="1" customWidth="1"/>
    <col min="3076" max="3076" width="17.5703125" style="1" customWidth="1"/>
    <col min="3077" max="3077" width="16.140625" style="1" customWidth="1"/>
    <col min="3078" max="3078" width="18.140625" style="1" customWidth="1"/>
    <col min="3079" max="3090" width="19" style="1" customWidth="1"/>
    <col min="3091" max="3091" width="30.7109375" style="1" customWidth="1"/>
    <col min="3092" max="3092" width="8.28515625" style="1" customWidth="1"/>
    <col min="3093" max="3093" width="11.28515625" style="1" customWidth="1"/>
    <col min="3094" max="3094" width="8.140625" style="1" customWidth="1"/>
    <col min="3095" max="3095" width="6.85546875" style="1" customWidth="1"/>
    <col min="3096" max="3096" width="9.5703125" style="1" customWidth="1"/>
    <col min="3097" max="3097" width="6.42578125" style="1" customWidth="1"/>
    <col min="3098" max="3098" width="8.42578125" style="1" customWidth="1"/>
    <col min="3099" max="3099" width="11.42578125" style="1" customWidth="1"/>
    <col min="3100" max="3100" width="9" style="1" customWidth="1"/>
    <col min="3101" max="3101" width="7.7109375" style="1" customWidth="1"/>
    <col min="3102" max="3102" width="10.28515625" style="1" customWidth="1"/>
    <col min="3103" max="3103" width="7" style="1" customWidth="1"/>
    <col min="3104" max="3104" width="7.7109375" style="1" customWidth="1"/>
    <col min="3105" max="3105" width="10.7109375" style="1" customWidth="1"/>
    <col min="3106" max="3106" width="8.42578125" style="1" customWidth="1"/>
    <col min="3107" max="3113" width="8.28515625" style="1" customWidth="1"/>
    <col min="3114" max="3114" width="9.85546875" style="1" customWidth="1"/>
    <col min="3115" max="3115" width="7" style="1" customWidth="1"/>
    <col min="3116" max="3116" width="7.85546875" style="1" customWidth="1"/>
    <col min="3117" max="3117" width="11" style="1" customWidth="1"/>
    <col min="3118" max="3118" width="7.7109375" style="1" customWidth="1"/>
    <col min="3119" max="3119" width="8.85546875" style="1" customWidth="1"/>
    <col min="3120" max="3306" width="9.140625" style="1"/>
    <col min="3307" max="3307" width="12.42578125" style="1" customWidth="1"/>
    <col min="3308" max="3308" width="51.42578125" style="1" customWidth="1"/>
    <col min="3309" max="3309" width="15.140625" style="1" customWidth="1"/>
    <col min="3310" max="3310" width="8.7109375" style="1" customWidth="1"/>
    <col min="3311" max="3311" width="8.28515625" style="1" customWidth="1"/>
    <col min="3312" max="3312" width="14.85546875" style="1" customWidth="1"/>
    <col min="3313" max="3313" width="16.42578125" style="1" customWidth="1"/>
    <col min="3314" max="3314" width="18.28515625" style="1" customWidth="1"/>
    <col min="3315" max="3316" width="21.7109375" style="1" customWidth="1"/>
    <col min="3317" max="3317" width="17.140625" style="1" customWidth="1"/>
    <col min="3318" max="3318" width="11.42578125" style="1" customWidth="1"/>
    <col min="3319" max="3319" width="13" style="1" customWidth="1"/>
    <col min="3320" max="3320" width="13.85546875" style="1" customWidth="1"/>
    <col min="3321" max="3321" width="13.42578125" style="1" customWidth="1"/>
    <col min="3322" max="3322" width="13" style="1" customWidth="1"/>
    <col min="3323" max="3323" width="12.42578125" style="1" customWidth="1"/>
    <col min="3324" max="3324" width="14.5703125" style="1" customWidth="1"/>
    <col min="3325" max="3325" width="12" style="1" customWidth="1"/>
    <col min="3326" max="3326" width="16" style="1" customWidth="1"/>
    <col min="3327" max="3327" width="12.85546875" style="1" customWidth="1"/>
    <col min="3328" max="3328" width="14.140625" style="1" customWidth="1"/>
    <col min="3329" max="3329" width="13.42578125" style="1" customWidth="1"/>
    <col min="3330" max="3330" width="14" style="1" customWidth="1"/>
    <col min="3331" max="3331" width="15.7109375" style="1" customWidth="1"/>
    <col min="3332" max="3332" width="17.5703125" style="1" customWidth="1"/>
    <col min="3333" max="3333" width="16.140625" style="1" customWidth="1"/>
    <col min="3334" max="3334" width="18.140625" style="1" customWidth="1"/>
    <col min="3335" max="3346" width="19" style="1" customWidth="1"/>
    <col min="3347" max="3347" width="30.7109375" style="1" customWidth="1"/>
    <col min="3348" max="3348" width="8.28515625" style="1" customWidth="1"/>
    <col min="3349" max="3349" width="11.28515625" style="1" customWidth="1"/>
    <col min="3350" max="3350" width="8.140625" style="1" customWidth="1"/>
    <col min="3351" max="3351" width="6.85546875" style="1" customWidth="1"/>
    <col min="3352" max="3352" width="9.5703125" style="1" customWidth="1"/>
    <col min="3353" max="3353" width="6.42578125" style="1" customWidth="1"/>
    <col min="3354" max="3354" width="8.42578125" style="1" customWidth="1"/>
    <col min="3355" max="3355" width="11.42578125" style="1" customWidth="1"/>
    <col min="3356" max="3356" width="9" style="1" customWidth="1"/>
    <col min="3357" max="3357" width="7.7109375" style="1" customWidth="1"/>
    <col min="3358" max="3358" width="10.28515625" style="1" customWidth="1"/>
    <col min="3359" max="3359" width="7" style="1" customWidth="1"/>
    <col min="3360" max="3360" width="7.7109375" style="1" customWidth="1"/>
    <col min="3361" max="3361" width="10.7109375" style="1" customWidth="1"/>
    <col min="3362" max="3362" width="8.42578125" style="1" customWidth="1"/>
    <col min="3363" max="3369" width="8.28515625" style="1" customWidth="1"/>
    <col min="3370" max="3370" width="9.85546875" style="1" customWidth="1"/>
    <col min="3371" max="3371" width="7" style="1" customWidth="1"/>
    <col min="3372" max="3372" width="7.85546875" style="1" customWidth="1"/>
    <col min="3373" max="3373" width="11" style="1" customWidth="1"/>
    <col min="3374" max="3374" width="7.7109375" style="1" customWidth="1"/>
    <col min="3375" max="3375" width="8.85546875" style="1" customWidth="1"/>
    <col min="3376" max="3562" width="9.140625" style="1"/>
    <col min="3563" max="3563" width="12.42578125" style="1" customWidth="1"/>
    <col min="3564" max="3564" width="51.42578125" style="1" customWidth="1"/>
    <col min="3565" max="3565" width="15.140625" style="1" customWidth="1"/>
    <col min="3566" max="3566" width="8.7109375" style="1" customWidth="1"/>
    <col min="3567" max="3567" width="8.28515625" style="1" customWidth="1"/>
    <col min="3568" max="3568" width="14.85546875" style="1" customWidth="1"/>
    <col min="3569" max="3569" width="16.42578125" style="1" customWidth="1"/>
    <col min="3570" max="3570" width="18.28515625" style="1" customWidth="1"/>
    <col min="3571" max="3572" width="21.7109375" style="1" customWidth="1"/>
    <col min="3573" max="3573" width="17.140625" style="1" customWidth="1"/>
    <col min="3574" max="3574" width="11.42578125" style="1" customWidth="1"/>
    <col min="3575" max="3575" width="13" style="1" customWidth="1"/>
    <col min="3576" max="3576" width="13.85546875" style="1" customWidth="1"/>
    <col min="3577" max="3577" width="13.42578125" style="1" customWidth="1"/>
    <col min="3578" max="3578" width="13" style="1" customWidth="1"/>
    <col min="3579" max="3579" width="12.42578125" style="1" customWidth="1"/>
    <col min="3580" max="3580" width="14.5703125" style="1" customWidth="1"/>
    <col min="3581" max="3581" width="12" style="1" customWidth="1"/>
    <col min="3582" max="3582" width="16" style="1" customWidth="1"/>
    <col min="3583" max="3583" width="12.85546875" style="1" customWidth="1"/>
    <col min="3584" max="3584" width="14.140625" style="1" customWidth="1"/>
    <col min="3585" max="3585" width="13.42578125" style="1" customWidth="1"/>
    <col min="3586" max="3586" width="14" style="1" customWidth="1"/>
    <col min="3587" max="3587" width="15.7109375" style="1" customWidth="1"/>
    <col min="3588" max="3588" width="17.5703125" style="1" customWidth="1"/>
    <col min="3589" max="3589" width="16.140625" style="1" customWidth="1"/>
    <col min="3590" max="3590" width="18.140625" style="1" customWidth="1"/>
    <col min="3591" max="3602" width="19" style="1" customWidth="1"/>
    <col min="3603" max="3603" width="30.7109375" style="1" customWidth="1"/>
    <col min="3604" max="3604" width="8.28515625" style="1" customWidth="1"/>
    <col min="3605" max="3605" width="11.28515625" style="1" customWidth="1"/>
    <col min="3606" max="3606" width="8.140625" style="1" customWidth="1"/>
    <col min="3607" max="3607" width="6.85546875" style="1" customWidth="1"/>
    <col min="3608" max="3608" width="9.5703125" style="1" customWidth="1"/>
    <col min="3609" max="3609" width="6.42578125" style="1" customWidth="1"/>
    <col min="3610" max="3610" width="8.42578125" style="1" customWidth="1"/>
    <col min="3611" max="3611" width="11.42578125" style="1" customWidth="1"/>
    <col min="3612" max="3612" width="9" style="1" customWidth="1"/>
    <col min="3613" max="3613" width="7.7109375" style="1" customWidth="1"/>
    <col min="3614" max="3614" width="10.28515625" style="1" customWidth="1"/>
    <col min="3615" max="3615" width="7" style="1" customWidth="1"/>
    <col min="3616" max="3616" width="7.7109375" style="1" customWidth="1"/>
    <col min="3617" max="3617" width="10.7109375" style="1" customWidth="1"/>
    <col min="3618" max="3618" width="8.42578125" style="1" customWidth="1"/>
    <col min="3619" max="3625" width="8.28515625" style="1" customWidth="1"/>
    <col min="3626" max="3626" width="9.85546875" style="1" customWidth="1"/>
    <col min="3627" max="3627" width="7" style="1" customWidth="1"/>
    <col min="3628" max="3628" width="7.85546875" style="1" customWidth="1"/>
    <col min="3629" max="3629" width="11" style="1" customWidth="1"/>
    <col min="3630" max="3630" width="7.7109375" style="1" customWidth="1"/>
    <col min="3631" max="3631" width="8.85546875" style="1" customWidth="1"/>
    <col min="3632" max="3818" width="9.140625" style="1"/>
    <col min="3819" max="3819" width="12.42578125" style="1" customWidth="1"/>
    <col min="3820" max="3820" width="51.42578125" style="1" customWidth="1"/>
    <col min="3821" max="3821" width="15.140625" style="1" customWidth="1"/>
    <col min="3822" max="3822" width="8.7109375" style="1" customWidth="1"/>
    <col min="3823" max="3823" width="8.28515625" style="1" customWidth="1"/>
    <col min="3824" max="3824" width="14.85546875" style="1" customWidth="1"/>
    <col min="3825" max="3825" width="16.42578125" style="1" customWidth="1"/>
    <col min="3826" max="3826" width="18.28515625" style="1" customWidth="1"/>
    <col min="3827" max="3828" width="21.7109375" style="1" customWidth="1"/>
    <col min="3829" max="3829" width="17.140625" style="1" customWidth="1"/>
    <col min="3830" max="3830" width="11.42578125" style="1" customWidth="1"/>
    <col min="3831" max="3831" width="13" style="1" customWidth="1"/>
    <col min="3832" max="3832" width="13.85546875" style="1" customWidth="1"/>
    <col min="3833" max="3833" width="13.42578125" style="1" customWidth="1"/>
    <col min="3834" max="3834" width="13" style="1" customWidth="1"/>
    <col min="3835" max="3835" width="12.42578125" style="1" customWidth="1"/>
    <col min="3836" max="3836" width="14.5703125" style="1" customWidth="1"/>
    <col min="3837" max="3837" width="12" style="1" customWidth="1"/>
    <col min="3838" max="3838" width="16" style="1" customWidth="1"/>
    <col min="3839" max="3839" width="12.85546875" style="1" customWidth="1"/>
    <col min="3840" max="3840" width="14.140625" style="1" customWidth="1"/>
    <col min="3841" max="3841" width="13.42578125" style="1" customWidth="1"/>
    <col min="3842" max="3842" width="14" style="1" customWidth="1"/>
    <col min="3843" max="3843" width="15.7109375" style="1" customWidth="1"/>
    <col min="3844" max="3844" width="17.5703125" style="1" customWidth="1"/>
    <col min="3845" max="3845" width="16.140625" style="1" customWidth="1"/>
    <col min="3846" max="3846" width="18.140625" style="1" customWidth="1"/>
    <col min="3847" max="3858" width="19" style="1" customWidth="1"/>
    <col min="3859" max="3859" width="30.7109375" style="1" customWidth="1"/>
    <col min="3860" max="3860" width="8.28515625" style="1" customWidth="1"/>
    <col min="3861" max="3861" width="11.28515625" style="1" customWidth="1"/>
    <col min="3862" max="3862" width="8.140625" style="1" customWidth="1"/>
    <col min="3863" max="3863" width="6.85546875" style="1" customWidth="1"/>
    <col min="3864" max="3864" width="9.5703125" style="1" customWidth="1"/>
    <col min="3865" max="3865" width="6.42578125" style="1" customWidth="1"/>
    <col min="3866" max="3866" width="8.42578125" style="1" customWidth="1"/>
    <col min="3867" max="3867" width="11.42578125" style="1" customWidth="1"/>
    <col min="3868" max="3868" width="9" style="1" customWidth="1"/>
    <col min="3869" max="3869" width="7.7109375" style="1" customWidth="1"/>
    <col min="3870" max="3870" width="10.28515625" style="1" customWidth="1"/>
    <col min="3871" max="3871" width="7" style="1" customWidth="1"/>
    <col min="3872" max="3872" width="7.7109375" style="1" customWidth="1"/>
    <col min="3873" max="3873" width="10.7109375" style="1" customWidth="1"/>
    <col min="3874" max="3874" width="8.42578125" style="1" customWidth="1"/>
    <col min="3875" max="3881" width="8.28515625" style="1" customWidth="1"/>
    <col min="3882" max="3882" width="9.85546875" style="1" customWidth="1"/>
    <col min="3883" max="3883" width="7" style="1" customWidth="1"/>
    <col min="3884" max="3884" width="7.85546875" style="1" customWidth="1"/>
    <col min="3885" max="3885" width="11" style="1" customWidth="1"/>
    <col min="3886" max="3886" width="7.7109375" style="1" customWidth="1"/>
    <col min="3887" max="3887" width="8.85546875" style="1" customWidth="1"/>
    <col min="3888" max="4074" width="9.140625" style="1"/>
    <col min="4075" max="4075" width="12.42578125" style="1" customWidth="1"/>
    <col min="4076" max="4076" width="51.42578125" style="1" customWidth="1"/>
    <col min="4077" max="4077" width="15.140625" style="1" customWidth="1"/>
    <col min="4078" max="4078" width="8.7109375" style="1" customWidth="1"/>
    <col min="4079" max="4079" width="8.28515625" style="1" customWidth="1"/>
    <col min="4080" max="4080" width="14.85546875" style="1" customWidth="1"/>
    <col min="4081" max="4081" width="16.42578125" style="1" customWidth="1"/>
    <col min="4082" max="4082" width="18.28515625" style="1" customWidth="1"/>
    <col min="4083" max="4084" width="21.7109375" style="1" customWidth="1"/>
    <col min="4085" max="4085" width="17.140625" style="1" customWidth="1"/>
    <col min="4086" max="4086" width="11.42578125" style="1" customWidth="1"/>
    <col min="4087" max="4087" width="13" style="1" customWidth="1"/>
    <col min="4088" max="4088" width="13.85546875" style="1" customWidth="1"/>
    <col min="4089" max="4089" width="13.42578125" style="1" customWidth="1"/>
    <col min="4090" max="4090" width="13" style="1" customWidth="1"/>
    <col min="4091" max="4091" width="12.42578125" style="1" customWidth="1"/>
    <col min="4092" max="4092" width="14.5703125" style="1" customWidth="1"/>
    <col min="4093" max="4093" width="12" style="1" customWidth="1"/>
    <col min="4094" max="4094" width="16" style="1" customWidth="1"/>
    <col min="4095" max="4095" width="12.85546875" style="1" customWidth="1"/>
    <col min="4096" max="4096" width="14.140625" style="1" customWidth="1"/>
    <col min="4097" max="4097" width="13.42578125" style="1" customWidth="1"/>
    <col min="4098" max="4098" width="14" style="1" customWidth="1"/>
    <col min="4099" max="4099" width="15.7109375" style="1" customWidth="1"/>
    <col min="4100" max="4100" width="17.5703125" style="1" customWidth="1"/>
    <col min="4101" max="4101" width="16.140625" style="1" customWidth="1"/>
    <col min="4102" max="4102" width="18.140625" style="1" customWidth="1"/>
    <col min="4103" max="4114" width="19" style="1" customWidth="1"/>
    <col min="4115" max="4115" width="30.7109375" style="1" customWidth="1"/>
    <col min="4116" max="4116" width="8.28515625" style="1" customWidth="1"/>
    <col min="4117" max="4117" width="11.28515625" style="1" customWidth="1"/>
    <col min="4118" max="4118" width="8.140625" style="1" customWidth="1"/>
    <col min="4119" max="4119" width="6.85546875" style="1" customWidth="1"/>
    <col min="4120" max="4120" width="9.5703125" style="1" customWidth="1"/>
    <col min="4121" max="4121" width="6.42578125" style="1" customWidth="1"/>
    <col min="4122" max="4122" width="8.42578125" style="1" customWidth="1"/>
    <col min="4123" max="4123" width="11.42578125" style="1" customWidth="1"/>
    <col min="4124" max="4124" width="9" style="1" customWidth="1"/>
    <col min="4125" max="4125" width="7.7109375" style="1" customWidth="1"/>
    <col min="4126" max="4126" width="10.28515625" style="1" customWidth="1"/>
    <col min="4127" max="4127" width="7" style="1" customWidth="1"/>
    <col min="4128" max="4128" width="7.7109375" style="1" customWidth="1"/>
    <col min="4129" max="4129" width="10.7109375" style="1" customWidth="1"/>
    <col min="4130" max="4130" width="8.42578125" style="1" customWidth="1"/>
    <col min="4131" max="4137" width="8.28515625" style="1" customWidth="1"/>
    <col min="4138" max="4138" width="9.85546875" style="1" customWidth="1"/>
    <col min="4139" max="4139" width="7" style="1" customWidth="1"/>
    <col min="4140" max="4140" width="7.85546875" style="1" customWidth="1"/>
    <col min="4141" max="4141" width="11" style="1" customWidth="1"/>
    <col min="4142" max="4142" width="7.7109375" style="1" customWidth="1"/>
    <col min="4143" max="4143" width="8.85546875" style="1" customWidth="1"/>
    <col min="4144" max="4330" width="9.140625" style="1"/>
    <col min="4331" max="4331" width="12.42578125" style="1" customWidth="1"/>
    <col min="4332" max="4332" width="51.42578125" style="1" customWidth="1"/>
    <col min="4333" max="4333" width="15.140625" style="1" customWidth="1"/>
    <col min="4334" max="4334" width="8.7109375" style="1" customWidth="1"/>
    <col min="4335" max="4335" width="8.28515625" style="1" customWidth="1"/>
    <col min="4336" max="4336" width="14.85546875" style="1" customWidth="1"/>
    <col min="4337" max="4337" width="16.42578125" style="1" customWidth="1"/>
    <col min="4338" max="4338" width="18.28515625" style="1" customWidth="1"/>
    <col min="4339" max="4340" width="21.7109375" style="1" customWidth="1"/>
    <col min="4341" max="4341" width="17.140625" style="1" customWidth="1"/>
    <col min="4342" max="4342" width="11.42578125" style="1" customWidth="1"/>
    <col min="4343" max="4343" width="13" style="1" customWidth="1"/>
    <col min="4344" max="4344" width="13.85546875" style="1" customWidth="1"/>
    <col min="4345" max="4345" width="13.42578125" style="1" customWidth="1"/>
    <col min="4346" max="4346" width="13" style="1" customWidth="1"/>
    <col min="4347" max="4347" width="12.42578125" style="1" customWidth="1"/>
    <col min="4348" max="4348" width="14.5703125" style="1" customWidth="1"/>
    <col min="4349" max="4349" width="12" style="1" customWidth="1"/>
    <col min="4350" max="4350" width="16" style="1" customWidth="1"/>
    <col min="4351" max="4351" width="12.85546875" style="1" customWidth="1"/>
    <col min="4352" max="4352" width="14.140625" style="1" customWidth="1"/>
    <col min="4353" max="4353" width="13.42578125" style="1" customWidth="1"/>
    <col min="4354" max="4354" width="14" style="1" customWidth="1"/>
    <col min="4355" max="4355" width="15.7109375" style="1" customWidth="1"/>
    <col min="4356" max="4356" width="17.5703125" style="1" customWidth="1"/>
    <col min="4357" max="4357" width="16.140625" style="1" customWidth="1"/>
    <col min="4358" max="4358" width="18.140625" style="1" customWidth="1"/>
    <col min="4359" max="4370" width="19" style="1" customWidth="1"/>
    <col min="4371" max="4371" width="30.7109375" style="1" customWidth="1"/>
    <col min="4372" max="4372" width="8.28515625" style="1" customWidth="1"/>
    <col min="4373" max="4373" width="11.28515625" style="1" customWidth="1"/>
    <col min="4374" max="4374" width="8.140625" style="1" customWidth="1"/>
    <col min="4375" max="4375" width="6.85546875" style="1" customWidth="1"/>
    <col min="4376" max="4376" width="9.5703125" style="1" customWidth="1"/>
    <col min="4377" max="4377" width="6.42578125" style="1" customWidth="1"/>
    <col min="4378" max="4378" width="8.42578125" style="1" customWidth="1"/>
    <col min="4379" max="4379" width="11.42578125" style="1" customWidth="1"/>
    <col min="4380" max="4380" width="9" style="1" customWidth="1"/>
    <col min="4381" max="4381" width="7.7109375" style="1" customWidth="1"/>
    <col min="4382" max="4382" width="10.28515625" style="1" customWidth="1"/>
    <col min="4383" max="4383" width="7" style="1" customWidth="1"/>
    <col min="4384" max="4384" width="7.7109375" style="1" customWidth="1"/>
    <col min="4385" max="4385" width="10.7109375" style="1" customWidth="1"/>
    <col min="4386" max="4386" width="8.42578125" style="1" customWidth="1"/>
    <col min="4387" max="4393" width="8.28515625" style="1" customWidth="1"/>
    <col min="4394" max="4394" width="9.85546875" style="1" customWidth="1"/>
    <col min="4395" max="4395" width="7" style="1" customWidth="1"/>
    <col min="4396" max="4396" width="7.85546875" style="1" customWidth="1"/>
    <col min="4397" max="4397" width="11" style="1" customWidth="1"/>
    <col min="4398" max="4398" width="7.7109375" style="1" customWidth="1"/>
    <col min="4399" max="4399" width="8.85546875" style="1" customWidth="1"/>
    <col min="4400" max="4586" width="9.140625" style="1"/>
    <col min="4587" max="4587" width="12.42578125" style="1" customWidth="1"/>
    <col min="4588" max="4588" width="51.42578125" style="1" customWidth="1"/>
    <col min="4589" max="4589" width="15.140625" style="1" customWidth="1"/>
    <col min="4590" max="4590" width="8.7109375" style="1" customWidth="1"/>
    <col min="4591" max="4591" width="8.28515625" style="1" customWidth="1"/>
    <col min="4592" max="4592" width="14.85546875" style="1" customWidth="1"/>
    <col min="4593" max="4593" width="16.42578125" style="1" customWidth="1"/>
    <col min="4594" max="4594" width="18.28515625" style="1" customWidth="1"/>
    <col min="4595" max="4596" width="21.7109375" style="1" customWidth="1"/>
    <col min="4597" max="4597" width="17.140625" style="1" customWidth="1"/>
    <col min="4598" max="4598" width="11.42578125" style="1" customWidth="1"/>
    <col min="4599" max="4599" width="13" style="1" customWidth="1"/>
    <col min="4600" max="4600" width="13.85546875" style="1" customWidth="1"/>
    <col min="4601" max="4601" width="13.42578125" style="1" customWidth="1"/>
    <col min="4602" max="4602" width="13" style="1" customWidth="1"/>
    <col min="4603" max="4603" width="12.42578125" style="1" customWidth="1"/>
    <col min="4604" max="4604" width="14.5703125" style="1" customWidth="1"/>
    <col min="4605" max="4605" width="12" style="1" customWidth="1"/>
    <col min="4606" max="4606" width="16" style="1" customWidth="1"/>
    <col min="4607" max="4607" width="12.85546875" style="1" customWidth="1"/>
    <col min="4608" max="4608" width="14.140625" style="1" customWidth="1"/>
    <col min="4609" max="4609" width="13.42578125" style="1" customWidth="1"/>
    <col min="4610" max="4610" width="14" style="1" customWidth="1"/>
    <col min="4611" max="4611" width="15.7109375" style="1" customWidth="1"/>
    <col min="4612" max="4612" width="17.5703125" style="1" customWidth="1"/>
    <col min="4613" max="4613" width="16.140625" style="1" customWidth="1"/>
    <col min="4614" max="4614" width="18.140625" style="1" customWidth="1"/>
    <col min="4615" max="4626" width="19" style="1" customWidth="1"/>
    <col min="4627" max="4627" width="30.7109375" style="1" customWidth="1"/>
    <col min="4628" max="4628" width="8.28515625" style="1" customWidth="1"/>
    <col min="4629" max="4629" width="11.28515625" style="1" customWidth="1"/>
    <col min="4630" max="4630" width="8.140625" style="1" customWidth="1"/>
    <col min="4631" max="4631" width="6.85546875" style="1" customWidth="1"/>
    <col min="4632" max="4632" width="9.5703125" style="1" customWidth="1"/>
    <col min="4633" max="4633" width="6.42578125" style="1" customWidth="1"/>
    <col min="4634" max="4634" width="8.42578125" style="1" customWidth="1"/>
    <col min="4635" max="4635" width="11.42578125" style="1" customWidth="1"/>
    <col min="4636" max="4636" width="9" style="1" customWidth="1"/>
    <col min="4637" max="4637" width="7.7109375" style="1" customWidth="1"/>
    <col min="4638" max="4638" width="10.28515625" style="1" customWidth="1"/>
    <col min="4639" max="4639" width="7" style="1" customWidth="1"/>
    <col min="4640" max="4640" width="7.7109375" style="1" customWidth="1"/>
    <col min="4641" max="4641" width="10.7109375" style="1" customWidth="1"/>
    <col min="4642" max="4642" width="8.42578125" style="1" customWidth="1"/>
    <col min="4643" max="4649" width="8.28515625" style="1" customWidth="1"/>
    <col min="4650" max="4650" width="9.85546875" style="1" customWidth="1"/>
    <col min="4651" max="4651" width="7" style="1" customWidth="1"/>
    <col min="4652" max="4652" width="7.85546875" style="1" customWidth="1"/>
    <col min="4653" max="4653" width="11" style="1" customWidth="1"/>
    <col min="4654" max="4654" width="7.7109375" style="1" customWidth="1"/>
    <col min="4655" max="4655" width="8.85546875" style="1" customWidth="1"/>
    <col min="4656" max="4842" width="9.140625" style="1"/>
    <col min="4843" max="4843" width="12.42578125" style="1" customWidth="1"/>
    <col min="4844" max="4844" width="51.42578125" style="1" customWidth="1"/>
    <col min="4845" max="4845" width="15.140625" style="1" customWidth="1"/>
    <col min="4846" max="4846" width="8.7109375" style="1" customWidth="1"/>
    <col min="4847" max="4847" width="8.28515625" style="1" customWidth="1"/>
    <col min="4848" max="4848" width="14.85546875" style="1" customWidth="1"/>
    <col min="4849" max="4849" width="16.42578125" style="1" customWidth="1"/>
    <col min="4850" max="4850" width="18.28515625" style="1" customWidth="1"/>
    <col min="4851" max="4852" width="21.7109375" style="1" customWidth="1"/>
    <col min="4853" max="4853" width="17.140625" style="1" customWidth="1"/>
    <col min="4854" max="4854" width="11.42578125" style="1" customWidth="1"/>
    <col min="4855" max="4855" width="13" style="1" customWidth="1"/>
    <col min="4856" max="4856" width="13.85546875" style="1" customWidth="1"/>
    <col min="4857" max="4857" width="13.42578125" style="1" customWidth="1"/>
    <col min="4858" max="4858" width="13" style="1" customWidth="1"/>
    <col min="4859" max="4859" width="12.42578125" style="1" customWidth="1"/>
    <col min="4860" max="4860" width="14.5703125" style="1" customWidth="1"/>
    <col min="4861" max="4861" width="12" style="1" customWidth="1"/>
    <col min="4862" max="4862" width="16" style="1" customWidth="1"/>
    <col min="4863" max="4863" width="12.85546875" style="1" customWidth="1"/>
    <col min="4864" max="4864" width="14.140625" style="1" customWidth="1"/>
    <col min="4865" max="4865" width="13.42578125" style="1" customWidth="1"/>
    <col min="4866" max="4866" width="14" style="1" customWidth="1"/>
    <col min="4867" max="4867" width="15.7109375" style="1" customWidth="1"/>
    <col min="4868" max="4868" width="17.5703125" style="1" customWidth="1"/>
    <col min="4869" max="4869" width="16.140625" style="1" customWidth="1"/>
    <col min="4870" max="4870" width="18.140625" style="1" customWidth="1"/>
    <col min="4871" max="4882" width="19" style="1" customWidth="1"/>
    <col min="4883" max="4883" width="30.7109375" style="1" customWidth="1"/>
    <col min="4884" max="4884" width="8.28515625" style="1" customWidth="1"/>
    <col min="4885" max="4885" width="11.28515625" style="1" customWidth="1"/>
    <col min="4886" max="4886" width="8.140625" style="1" customWidth="1"/>
    <col min="4887" max="4887" width="6.85546875" style="1" customWidth="1"/>
    <col min="4888" max="4888" width="9.5703125" style="1" customWidth="1"/>
    <col min="4889" max="4889" width="6.42578125" style="1" customWidth="1"/>
    <col min="4890" max="4890" width="8.42578125" style="1" customWidth="1"/>
    <col min="4891" max="4891" width="11.42578125" style="1" customWidth="1"/>
    <col min="4892" max="4892" width="9" style="1" customWidth="1"/>
    <col min="4893" max="4893" width="7.7109375" style="1" customWidth="1"/>
    <col min="4894" max="4894" width="10.28515625" style="1" customWidth="1"/>
    <col min="4895" max="4895" width="7" style="1" customWidth="1"/>
    <col min="4896" max="4896" width="7.7109375" style="1" customWidth="1"/>
    <col min="4897" max="4897" width="10.7109375" style="1" customWidth="1"/>
    <col min="4898" max="4898" width="8.42578125" style="1" customWidth="1"/>
    <col min="4899" max="4905" width="8.28515625" style="1" customWidth="1"/>
    <col min="4906" max="4906" width="9.85546875" style="1" customWidth="1"/>
    <col min="4907" max="4907" width="7" style="1" customWidth="1"/>
    <col min="4908" max="4908" width="7.85546875" style="1" customWidth="1"/>
    <col min="4909" max="4909" width="11" style="1" customWidth="1"/>
    <col min="4910" max="4910" width="7.7109375" style="1" customWidth="1"/>
    <col min="4911" max="4911" width="8.85546875" style="1" customWidth="1"/>
    <col min="4912" max="5098" width="9.140625" style="1"/>
    <col min="5099" max="5099" width="12.42578125" style="1" customWidth="1"/>
    <col min="5100" max="5100" width="51.42578125" style="1" customWidth="1"/>
    <col min="5101" max="5101" width="15.140625" style="1" customWidth="1"/>
    <col min="5102" max="5102" width="8.7109375" style="1" customWidth="1"/>
    <col min="5103" max="5103" width="8.28515625" style="1" customWidth="1"/>
    <col min="5104" max="5104" width="14.85546875" style="1" customWidth="1"/>
    <col min="5105" max="5105" width="16.42578125" style="1" customWidth="1"/>
    <col min="5106" max="5106" width="18.28515625" style="1" customWidth="1"/>
    <col min="5107" max="5108" width="21.7109375" style="1" customWidth="1"/>
    <col min="5109" max="5109" width="17.140625" style="1" customWidth="1"/>
    <col min="5110" max="5110" width="11.42578125" style="1" customWidth="1"/>
    <col min="5111" max="5111" width="13" style="1" customWidth="1"/>
    <col min="5112" max="5112" width="13.85546875" style="1" customWidth="1"/>
    <col min="5113" max="5113" width="13.42578125" style="1" customWidth="1"/>
    <col min="5114" max="5114" width="13" style="1" customWidth="1"/>
    <col min="5115" max="5115" width="12.42578125" style="1" customWidth="1"/>
    <col min="5116" max="5116" width="14.5703125" style="1" customWidth="1"/>
    <col min="5117" max="5117" width="12" style="1" customWidth="1"/>
    <col min="5118" max="5118" width="16" style="1" customWidth="1"/>
    <col min="5119" max="5119" width="12.85546875" style="1" customWidth="1"/>
    <col min="5120" max="5120" width="14.140625" style="1" customWidth="1"/>
    <col min="5121" max="5121" width="13.42578125" style="1" customWidth="1"/>
    <col min="5122" max="5122" width="14" style="1" customWidth="1"/>
    <col min="5123" max="5123" width="15.7109375" style="1" customWidth="1"/>
    <col min="5124" max="5124" width="17.5703125" style="1" customWidth="1"/>
    <col min="5125" max="5125" width="16.140625" style="1" customWidth="1"/>
    <col min="5126" max="5126" width="18.140625" style="1" customWidth="1"/>
    <col min="5127" max="5138" width="19" style="1" customWidth="1"/>
    <col min="5139" max="5139" width="30.7109375" style="1" customWidth="1"/>
    <col min="5140" max="5140" width="8.28515625" style="1" customWidth="1"/>
    <col min="5141" max="5141" width="11.28515625" style="1" customWidth="1"/>
    <col min="5142" max="5142" width="8.140625" style="1" customWidth="1"/>
    <col min="5143" max="5143" width="6.85546875" style="1" customWidth="1"/>
    <col min="5144" max="5144" width="9.5703125" style="1" customWidth="1"/>
    <col min="5145" max="5145" width="6.42578125" style="1" customWidth="1"/>
    <col min="5146" max="5146" width="8.42578125" style="1" customWidth="1"/>
    <col min="5147" max="5147" width="11.42578125" style="1" customWidth="1"/>
    <col min="5148" max="5148" width="9" style="1" customWidth="1"/>
    <col min="5149" max="5149" width="7.7109375" style="1" customWidth="1"/>
    <col min="5150" max="5150" width="10.28515625" style="1" customWidth="1"/>
    <col min="5151" max="5151" width="7" style="1" customWidth="1"/>
    <col min="5152" max="5152" width="7.7109375" style="1" customWidth="1"/>
    <col min="5153" max="5153" width="10.7109375" style="1" customWidth="1"/>
    <col min="5154" max="5154" width="8.42578125" style="1" customWidth="1"/>
    <col min="5155" max="5161" width="8.28515625" style="1" customWidth="1"/>
    <col min="5162" max="5162" width="9.85546875" style="1" customWidth="1"/>
    <col min="5163" max="5163" width="7" style="1" customWidth="1"/>
    <col min="5164" max="5164" width="7.85546875" style="1" customWidth="1"/>
    <col min="5165" max="5165" width="11" style="1" customWidth="1"/>
    <col min="5166" max="5166" width="7.7109375" style="1" customWidth="1"/>
    <col min="5167" max="5167" width="8.85546875" style="1" customWidth="1"/>
    <col min="5168" max="5354" width="9.140625" style="1"/>
    <col min="5355" max="5355" width="12.42578125" style="1" customWidth="1"/>
    <col min="5356" max="5356" width="51.42578125" style="1" customWidth="1"/>
    <col min="5357" max="5357" width="15.140625" style="1" customWidth="1"/>
    <col min="5358" max="5358" width="8.7109375" style="1" customWidth="1"/>
    <col min="5359" max="5359" width="8.28515625" style="1" customWidth="1"/>
    <col min="5360" max="5360" width="14.85546875" style="1" customWidth="1"/>
    <col min="5361" max="5361" width="16.42578125" style="1" customWidth="1"/>
    <col min="5362" max="5362" width="18.28515625" style="1" customWidth="1"/>
    <col min="5363" max="5364" width="21.7109375" style="1" customWidth="1"/>
    <col min="5365" max="5365" width="17.140625" style="1" customWidth="1"/>
    <col min="5366" max="5366" width="11.42578125" style="1" customWidth="1"/>
    <col min="5367" max="5367" width="13" style="1" customWidth="1"/>
    <col min="5368" max="5368" width="13.85546875" style="1" customWidth="1"/>
    <col min="5369" max="5369" width="13.42578125" style="1" customWidth="1"/>
    <col min="5370" max="5370" width="13" style="1" customWidth="1"/>
    <col min="5371" max="5371" width="12.42578125" style="1" customWidth="1"/>
    <col min="5372" max="5372" width="14.5703125" style="1" customWidth="1"/>
    <col min="5373" max="5373" width="12" style="1" customWidth="1"/>
    <col min="5374" max="5374" width="16" style="1" customWidth="1"/>
    <col min="5375" max="5375" width="12.85546875" style="1" customWidth="1"/>
    <col min="5376" max="5376" width="14.140625" style="1" customWidth="1"/>
    <col min="5377" max="5377" width="13.42578125" style="1" customWidth="1"/>
    <col min="5378" max="5378" width="14" style="1" customWidth="1"/>
    <col min="5379" max="5379" width="15.7109375" style="1" customWidth="1"/>
    <col min="5380" max="5380" width="17.5703125" style="1" customWidth="1"/>
    <col min="5381" max="5381" width="16.140625" style="1" customWidth="1"/>
    <col min="5382" max="5382" width="18.140625" style="1" customWidth="1"/>
    <col min="5383" max="5394" width="19" style="1" customWidth="1"/>
    <col min="5395" max="5395" width="30.7109375" style="1" customWidth="1"/>
    <col min="5396" max="5396" width="8.28515625" style="1" customWidth="1"/>
    <col min="5397" max="5397" width="11.28515625" style="1" customWidth="1"/>
    <col min="5398" max="5398" width="8.140625" style="1" customWidth="1"/>
    <col min="5399" max="5399" width="6.85546875" style="1" customWidth="1"/>
    <col min="5400" max="5400" width="9.5703125" style="1" customWidth="1"/>
    <col min="5401" max="5401" width="6.42578125" style="1" customWidth="1"/>
    <col min="5402" max="5402" width="8.42578125" style="1" customWidth="1"/>
    <col min="5403" max="5403" width="11.42578125" style="1" customWidth="1"/>
    <col min="5404" max="5404" width="9" style="1" customWidth="1"/>
    <col min="5405" max="5405" width="7.7109375" style="1" customWidth="1"/>
    <col min="5406" max="5406" width="10.28515625" style="1" customWidth="1"/>
    <col min="5407" max="5407" width="7" style="1" customWidth="1"/>
    <col min="5408" max="5408" width="7.7109375" style="1" customWidth="1"/>
    <col min="5409" max="5409" width="10.7109375" style="1" customWidth="1"/>
    <col min="5410" max="5410" width="8.42578125" style="1" customWidth="1"/>
    <col min="5411" max="5417" width="8.28515625" style="1" customWidth="1"/>
    <col min="5418" max="5418" width="9.85546875" style="1" customWidth="1"/>
    <col min="5419" max="5419" width="7" style="1" customWidth="1"/>
    <col min="5420" max="5420" width="7.85546875" style="1" customWidth="1"/>
    <col min="5421" max="5421" width="11" style="1" customWidth="1"/>
    <col min="5422" max="5422" width="7.7109375" style="1" customWidth="1"/>
    <col min="5423" max="5423" width="8.85546875" style="1" customWidth="1"/>
    <col min="5424" max="5610" width="9.140625" style="1"/>
    <col min="5611" max="5611" width="12.42578125" style="1" customWidth="1"/>
    <col min="5612" max="5612" width="51.42578125" style="1" customWidth="1"/>
    <col min="5613" max="5613" width="15.140625" style="1" customWidth="1"/>
    <col min="5614" max="5614" width="8.7109375" style="1" customWidth="1"/>
    <col min="5615" max="5615" width="8.28515625" style="1" customWidth="1"/>
    <col min="5616" max="5616" width="14.85546875" style="1" customWidth="1"/>
    <col min="5617" max="5617" width="16.42578125" style="1" customWidth="1"/>
    <col min="5618" max="5618" width="18.28515625" style="1" customWidth="1"/>
    <col min="5619" max="5620" width="21.7109375" style="1" customWidth="1"/>
    <col min="5621" max="5621" width="17.140625" style="1" customWidth="1"/>
    <col min="5622" max="5622" width="11.42578125" style="1" customWidth="1"/>
    <col min="5623" max="5623" width="13" style="1" customWidth="1"/>
    <col min="5624" max="5624" width="13.85546875" style="1" customWidth="1"/>
    <col min="5625" max="5625" width="13.42578125" style="1" customWidth="1"/>
    <col min="5626" max="5626" width="13" style="1" customWidth="1"/>
    <col min="5627" max="5627" width="12.42578125" style="1" customWidth="1"/>
    <col min="5628" max="5628" width="14.5703125" style="1" customWidth="1"/>
    <col min="5629" max="5629" width="12" style="1" customWidth="1"/>
    <col min="5630" max="5630" width="16" style="1" customWidth="1"/>
    <col min="5631" max="5631" width="12.85546875" style="1" customWidth="1"/>
    <col min="5632" max="5632" width="14.140625" style="1" customWidth="1"/>
    <col min="5633" max="5633" width="13.42578125" style="1" customWidth="1"/>
    <col min="5634" max="5634" width="14" style="1" customWidth="1"/>
    <col min="5635" max="5635" width="15.7109375" style="1" customWidth="1"/>
    <col min="5636" max="5636" width="17.5703125" style="1" customWidth="1"/>
    <col min="5637" max="5637" width="16.140625" style="1" customWidth="1"/>
    <col min="5638" max="5638" width="18.140625" style="1" customWidth="1"/>
    <col min="5639" max="5650" width="19" style="1" customWidth="1"/>
    <col min="5651" max="5651" width="30.7109375" style="1" customWidth="1"/>
    <col min="5652" max="5652" width="8.28515625" style="1" customWidth="1"/>
    <col min="5653" max="5653" width="11.28515625" style="1" customWidth="1"/>
    <col min="5654" max="5654" width="8.140625" style="1" customWidth="1"/>
    <col min="5655" max="5655" width="6.85546875" style="1" customWidth="1"/>
    <col min="5656" max="5656" width="9.5703125" style="1" customWidth="1"/>
    <col min="5657" max="5657" width="6.42578125" style="1" customWidth="1"/>
    <col min="5658" max="5658" width="8.42578125" style="1" customWidth="1"/>
    <col min="5659" max="5659" width="11.42578125" style="1" customWidth="1"/>
    <col min="5660" max="5660" width="9" style="1" customWidth="1"/>
    <col min="5661" max="5661" width="7.7109375" style="1" customWidth="1"/>
    <col min="5662" max="5662" width="10.28515625" style="1" customWidth="1"/>
    <col min="5663" max="5663" width="7" style="1" customWidth="1"/>
    <col min="5664" max="5664" width="7.7109375" style="1" customWidth="1"/>
    <col min="5665" max="5665" width="10.7109375" style="1" customWidth="1"/>
    <col min="5666" max="5666" width="8.42578125" style="1" customWidth="1"/>
    <col min="5667" max="5673" width="8.28515625" style="1" customWidth="1"/>
    <col min="5674" max="5674" width="9.85546875" style="1" customWidth="1"/>
    <col min="5675" max="5675" width="7" style="1" customWidth="1"/>
    <col min="5676" max="5676" width="7.85546875" style="1" customWidth="1"/>
    <col min="5677" max="5677" width="11" style="1" customWidth="1"/>
    <col min="5678" max="5678" width="7.7109375" style="1" customWidth="1"/>
    <col min="5679" max="5679" width="8.85546875" style="1" customWidth="1"/>
    <col min="5680" max="5866" width="9.140625" style="1"/>
    <col min="5867" max="5867" width="12.42578125" style="1" customWidth="1"/>
    <col min="5868" max="5868" width="51.42578125" style="1" customWidth="1"/>
    <col min="5869" max="5869" width="15.140625" style="1" customWidth="1"/>
    <col min="5870" max="5870" width="8.7109375" style="1" customWidth="1"/>
    <col min="5871" max="5871" width="8.28515625" style="1" customWidth="1"/>
    <col min="5872" max="5872" width="14.85546875" style="1" customWidth="1"/>
    <col min="5873" max="5873" width="16.42578125" style="1" customWidth="1"/>
    <col min="5874" max="5874" width="18.28515625" style="1" customWidth="1"/>
    <col min="5875" max="5876" width="21.7109375" style="1" customWidth="1"/>
    <col min="5877" max="5877" width="17.140625" style="1" customWidth="1"/>
    <col min="5878" max="5878" width="11.42578125" style="1" customWidth="1"/>
    <col min="5879" max="5879" width="13" style="1" customWidth="1"/>
    <col min="5880" max="5880" width="13.85546875" style="1" customWidth="1"/>
    <col min="5881" max="5881" width="13.42578125" style="1" customWidth="1"/>
    <col min="5882" max="5882" width="13" style="1" customWidth="1"/>
    <col min="5883" max="5883" width="12.42578125" style="1" customWidth="1"/>
    <col min="5884" max="5884" width="14.5703125" style="1" customWidth="1"/>
    <col min="5885" max="5885" width="12" style="1" customWidth="1"/>
    <col min="5886" max="5886" width="16" style="1" customWidth="1"/>
    <col min="5887" max="5887" width="12.85546875" style="1" customWidth="1"/>
    <col min="5888" max="5888" width="14.140625" style="1" customWidth="1"/>
    <col min="5889" max="5889" width="13.42578125" style="1" customWidth="1"/>
    <col min="5890" max="5890" width="14" style="1" customWidth="1"/>
    <col min="5891" max="5891" width="15.7109375" style="1" customWidth="1"/>
    <col min="5892" max="5892" width="17.5703125" style="1" customWidth="1"/>
    <col min="5893" max="5893" width="16.140625" style="1" customWidth="1"/>
    <col min="5894" max="5894" width="18.140625" style="1" customWidth="1"/>
    <col min="5895" max="5906" width="19" style="1" customWidth="1"/>
    <col min="5907" max="5907" width="30.7109375" style="1" customWidth="1"/>
    <col min="5908" max="5908" width="8.28515625" style="1" customWidth="1"/>
    <col min="5909" max="5909" width="11.28515625" style="1" customWidth="1"/>
    <col min="5910" max="5910" width="8.140625" style="1" customWidth="1"/>
    <col min="5911" max="5911" width="6.85546875" style="1" customWidth="1"/>
    <col min="5912" max="5912" width="9.5703125" style="1" customWidth="1"/>
    <col min="5913" max="5913" width="6.42578125" style="1" customWidth="1"/>
    <col min="5914" max="5914" width="8.42578125" style="1" customWidth="1"/>
    <col min="5915" max="5915" width="11.42578125" style="1" customWidth="1"/>
    <col min="5916" max="5916" width="9" style="1" customWidth="1"/>
    <col min="5917" max="5917" width="7.7109375" style="1" customWidth="1"/>
    <col min="5918" max="5918" width="10.28515625" style="1" customWidth="1"/>
    <col min="5919" max="5919" width="7" style="1" customWidth="1"/>
    <col min="5920" max="5920" width="7.7109375" style="1" customWidth="1"/>
    <col min="5921" max="5921" width="10.7109375" style="1" customWidth="1"/>
    <col min="5922" max="5922" width="8.42578125" style="1" customWidth="1"/>
    <col min="5923" max="5929" width="8.28515625" style="1" customWidth="1"/>
    <col min="5930" max="5930" width="9.85546875" style="1" customWidth="1"/>
    <col min="5931" max="5931" width="7" style="1" customWidth="1"/>
    <col min="5932" max="5932" width="7.85546875" style="1" customWidth="1"/>
    <col min="5933" max="5933" width="11" style="1" customWidth="1"/>
    <col min="5934" max="5934" width="7.7109375" style="1" customWidth="1"/>
    <col min="5935" max="5935" width="8.85546875" style="1" customWidth="1"/>
    <col min="5936" max="6122" width="9.140625" style="1"/>
    <col min="6123" max="6123" width="12.42578125" style="1" customWidth="1"/>
    <col min="6124" max="6124" width="51.42578125" style="1" customWidth="1"/>
    <col min="6125" max="6125" width="15.140625" style="1" customWidth="1"/>
    <col min="6126" max="6126" width="8.7109375" style="1" customWidth="1"/>
    <col min="6127" max="6127" width="8.28515625" style="1" customWidth="1"/>
    <col min="6128" max="6128" width="14.85546875" style="1" customWidth="1"/>
    <col min="6129" max="6129" width="16.42578125" style="1" customWidth="1"/>
    <col min="6130" max="6130" width="18.28515625" style="1" customWidth="1"/>
    <col min="6131" max="6132" width="21.7109375" style="1" customWidth="1"/>
    <col min="6133" max="6133" width="17.140625" style="1" customWidth="1"/>
    <col min="6134" max="6134" width="11.42578125" style="1" customWidth="1"/>
    <col min="6135" max="6135" width="13" style="1" customWidth="1"/>
    <col min="6136" max="6136" width="13.85546875" style="1" customWidth="1"/>
    <col min="6137" max="6137" width="13.42578125" style="1" customWidth="1"/>
    <col min="6138" max="6138" width="13" style="1" customWidth="1"/>
    <col min="6139" max="6139" width="12.42578125" style="1" customWidth="1"/>
    <col min="6140" max="6140" width="14.5703125" style="1" customWidth="1"/>
    <col min="6141" max="6141" width="12" style="1" customWidth="1"/>
    <col min="6142" max="6142" width="16" style="1" customWidth="1"/>
    <col min="6143" max="6143" width="12.85546875" style="1" customWidth="1"/>
    <col min="6144" max="6144" width="14.140625" style="1" customWidth="1"/>
    <col min="6145" max="6145" width="13.42578125" style="1" customWidth="1"/>
    <col min="6146" max="6146" width="14" style="1" customWidth="1"/>
    <col min="6147" max="6147" width="15.7109375" style="1" customWidth="1"/>
    <col min="6148" max="6148" width="17.5703125" style="1" customWidth="1"/>
    <col min="6149" max="6149" width="16.140625" style="1" customWidth="1"/>
    <col min="6150" max="6150" width="18.140625" style="1" customWidth="1"/>
    <col min="6151" max="6162" width="19" style="1" customWidth="1"/>
    <col min="6163" max="6163" width="30.7109375" style="1" customWidth="1"/>
    <col min="6164" max="6164" width="8.28515625" style="1" customWidth="1"/>
    <col min="6165" max="6165" width="11.28515625" style="1" customWidth="1"/>
    <col min="6166" max="6166" width="8.140625" style="1" customWidth="1"/>
    <col min="6167" max="6167" width="6.85546875" style="1" customWidth="1"/>
    <col min="6168" max="6168" width="9.5703125" style="1" customWidth="1"/>
    <col min="6169" max="6169" width="6.42578125" style="1" customWidth="1"/>
    <col min="6170" max="6170" width="8.42578125" style="1" customWidth="1"/>
    <col min="6171" max="6171" width="11.42578125" style="1" customWidth="1"/>
    <col min="6172" max="6172" width="9" style="1" customWidth="1"/>
    <col min="6173" max="6173" width="7.7109375" style="1" customWidth="1"/>
    <col min="6174" max="6174" width="10.28515625" style="1" customWidth="1"/>
    <col min="6175" max="6175" width="7" style="1" customWidth="1"/>
    <col min="6176" max="6176" width="7.7109375" style="1" customWidth="1"/>
    <col min="6177" max="6177" width="10.7109375" style="1" customWidth="1"/>
    <col min="6178" max="6178" width="8.42578125" style="1" customWidth="1"/>
    <col min="6179" max="6185" width="8.28515625" style="1" customWidth="1"/>
    <col min="6186" max="6186" width="9.85546875" style="1" customWidth="1"/>
    <col min="6187" max="6187" width="7" style="1" customWidth="1"/>
    <col min="6188" max="6188" width="7.85546875" style="1" customWidth="1"/>
    <col min="6189" max="6189" width="11" style="1" customWidth="1"/>
    <col min="6190" max="6190" width="7.7109375" style="1" customWidth="1"/>
    <col min="6191" max="6191" width="8.85546875" style="1" customWidth="1"/>
    <col min="6192" max="6378" width="9.140625" style="1"/>
    <col min="6379" max="6379" width="12.42578125" style="1" customWidth="1"/>
    <col min="6380" max="6380" width="51.42578125" style="1" customWidth="1"/>
    <col min="6381" max="6381" width="15.140625" style="1" customWidth="1"/>
    <col min="6382" max="6382" width="8.7109375" style="1" customWidth="1"/>
    <col min="6383" max="6383" width="8.28515625" style="1" customWidth="1"/>
    <col min="6384" max="6384" width="14.85546875" style="1" customWidth="1"/>
    <col min="6385" max="6385" width="16.42578125" style="1" customWidth="1"/>
    <col min="6386" max="6386" width="18.28515625" style="1" customWidth="1"/>
    <col min="6387" max="6388" width="21.7109375" style="1" customWidth="1"/>
    <col min="6389" max="6389" width="17.140625" style="1" customWidth="1"/>
    <col min="6390" max="6390" width="11.42578125" style="1" customWidth="1"/>
    <col min="6391" max="6391" width="13" style="1" customWidth="1"/>
    <col min="6392" max="6392" width="13.85546875" style="1" customWidth="1"/>
    <col min="6393" max="6393" width="13.42578125" style="1" customWidth="1"/>
    <col min="6394" max="6394" width="13" style="1" customWidth="1"/>
    <col min="6395" max="6395" width="12.42578125" style="1" customWidth="1"/>
    <col min="6396" max="6396" width="14.5703125" style="1" customWidth="1"/>
    <col min="6397" max="6397" width="12" style="1" customWidth="1"/>
    <col min="6398" max="6398" width="16" style="1" customWidth="1"/>
    <col min="6399" max="6399" width="12.85546875" style="1" customWidth="1"/>
    <col min="6400" max="6400" width="14.140625" style="1" customWidth="1"/>
    <col min="6401" max="6401" width="13.42578125" style="1" customWidth="1"/>
    <col min="6402" max="6402" width="14" style="1" customWidth="1"/>
    <col min="6403" max="6403" width="15.7109375" style="1" customWidth="1"/>
    <col min="6404" max="6404" width="17.5703125" style="1" customWidth="1"/>
    <col min="6405" max="6405" width="16.140625" style="1" customWidth="1"/>
    <col min="6406" max="6406" width="18.140625" style="1" customWidth="1"/>
    <col min="6407" max="6418" width="19" style="1" customWidth="1"/>
    <col min="6419" max="6419" width="30.7109375" style="1" customWidth="1"/>
    <col min="6420" max="6420" width="8.28515625" style="1" customWidth="1"/>
    <col min="6421" max="6421" width="11.28515625" style="1" customWidth="1"/>
    <col min="6422" max="6422" width="8.140625" style="1" customWidth="1"/>
    <col min="6423" max="6423" width="6.85546875" style="1" customWidth="1"/>
    <col min="6424" max="6424" width="9.5703125" style="1" customWidth="1"/>
    <col min="6425" max="6425" width="6.42578125" style="1" customWidth="1"/>
    <col min="6426" max="6426" width="8.42578125" style="1" customWidth="1"/>
    <col min="6427" max="6427" width="11.42578125" style="1" customWidth="1"/>
    <col min="6428" max="6428" width="9" style="1" customWidth="1"/>
    <col min="6429" max="6429" width="7.7109375" style="1" customWidth="1"/>
    <col min="6430" max="6430" width="10.28515625" style="1" customWidth="1"/>
    <col min="6431" max="6431" width="7" style="1" customWidth="1"/>
    <col min="6432" max="6432" width="7.7109375" style="1" customWidth="1"/>
    <col min="6433" max="6433" width="10.7109375" style="1" customWidth="1"/>
    <col min="6434" max="6434" width="8.42578125" style="1" customWidth="1"/>
    <col min="6435" max="6441" width="8.28515625" style="1" customWidth="1"/>
    <col min="6442" max="6442" width="9.85546875" style="1" customWidth="1"/>
    <col min="6443" max="6443" width="7" style="1" customWidth="1"/>
    <col min="6444" max="6444" width="7.85546875" style="1" customWidth="1"/>
    <col min="6445" max="6445" width="11" style="1" customWidth="1"/>
    <col min="6446" max="6446" width="7.7109375" style="1" customWidth="1"/>
    <col min="6447" max="6447" width="8.85546875" style="1" customWidth="1"/>
    <col min="6448" max="6634" width="9.140625" style="1"/>
    <col min="6635" max="6635" width="12.42578125" style="1" customWidth="1"/>
    <col min="6636" max="6636" width="51.42578125" style="1" customWidth="1"/>
    <col min="6637" max="6637" width="15.140625" style="1" customWidth="1"/>
    <col min="6638" max="6638" width="8.7109375" style="1" customWidth="1"/>
    <col min="6639" max="6639" width="8.28515625" style="1" customWidth="1"/>
    <col min="6640" max="6640" width="14.85546875" style="1" customWidth="1"/>
    <col min="6641" max="6641" width="16.42578125" style="1" customWidth="1"/>
    <col min="6642" max="6642" width="18.28515625" style="1" customWidth="1"/>
    <col min="6643" max="6644" width="21.7109375" style="1" customWidth="1"/>
    <col min="6645" max="6645" width="17.140625" style="1" customWidth="1"/>
    <col min="6646" max="6646" width="11.42578125" style="1" customWidth="1"/>
    <col min="6647" max="6647" width="13" style="1" customWidth="1"/>
    <col min="6648" max="6648" width="13.85546875" style="1" customWidth="1"/>
    <col min="6649" max="6649" width="13.42578125" style="1" customWidth="1"/>
    <col min="6650" max="6650" width="13" style="1" customWidth="1"/>
    <col min="6651" max="6651" width="12.42578125" style="1" customWidth="1"/>
    <col min="6652" max="6652" width="14.5703125" style="1" customWidth="1"/>
    <col min="6653" max="6653" width="12" style="1" customWidth="1"/>
    <col min="6654" max="6654" width="16" style="1" customWidth="1"/>
    <col min="6655" max="6655" width="12.85546875" style="1" customWidth="1"/>
    <col min="6656" max="6656" width="14.140625" style="1" customWidth="1"/>
    <col min="6657" max="6657" width="13.42578125" style="1" customWidth="1"/>
    <col min="6658" max="6658" width="14" style="1" customWidth="1"/>
    <col min="6659" max="6659" width="15.7109375" style="1" customWidth="1"/>
    <col min="6660" max="6660" width="17.5703125" style="1" customWidth="1"/>
    <col min="6661" max="6661" width="16.140625" style="1" customWidth="1"/>
    <col min="6662" max="6662" width="18.140625" style="1" customWidth="1"/>
    <col min="6663" max="6674" width="19" style="1" customWidth="1"/>
    <col min="6675" max="6675" width="30.7109375" style="1" customWidth="1"/>
    <col min="6676" max="6676" width="8.28515625" style="1" customWidth="1"/>
    <col min="6677" max="6677" width="11.28515625" style="1" customWidth="1"/>
    <col min="6678" max="6678" width="8.140625" style="1" customWidth="1"/>
    <col min="6679" max="6679" width="6.85546875" style="1" customWidth="1"/>
    <col min="6680" max="6680" width="9.5703125" style="1" customWidth="1"/>
    <col min="6681" max="6681" width="6.42578125" style="1" customWidth="1"/>
    <col min="6682" max="6682" width="8.42578125" style="1" customWidth="1"/>
    <col min="6683" max="6683" width="11.42578125" style="1" customWidth="1"/>
    <col min="6684" max="6684" width="9" style="1" customWidth="1"/>
    <col min="6685" max="6685" width="7.7109375" style="1" customWidth="1"/>
    <col min="6686" max="6686" width="10.28515625" style="1" customWidth="1"/>
    <col min="6687" max="6687" width="7" style="1" customWidth="1"/>
    <col min="6688" max="6688" width="7.7109375" style="1" customWidth="1"/>
    <col min="6689" max="6689" width="10.7109375" style="1" customWidth="1"/>
    <col min="6690" max="6690" width="8.42578125" style="1" customWidth="1"/>
    <col min="6691" max="6697" width="8.28515625" style="1" customWidth="1"/>
    <col min="6698" max="6698" width="9.85546875" style="1" customWidth="1"/>
    <col min="6699" max="6699" width="7" style="1" customWidth="1"/>
    <col min="6700" max="6700" width="7.85546875" style="1" customWidth="1"/>
    <col min="6701" max="6701" width="11" style="1" customWidth="1"/>
    <col min="6702" max="6702" width="7.7109375" style="1" customWidth="1"/>
    <col min="6703" max="6703" width="8.85546875" style="1" customWidth="1"/>
    <col min="6704" max="6890" width="9.140625" style="1"/>
    <col min="6891" max="6891" width="12.42578125" style="1" customWidth="1"/>
    <col min="6892" max="6892" width="51.42578125" style="1" customWidth="1"/>
    <col min="6893" max="6893" width="15.140625" style="1" customWidth="1"/>
    <col min="6894" max="6894" width="8.7109375" style="1" customWidth="1"/>
    <col min="6895" max="6895" width="8.28515625" style="1" customWidth="1"/>
    <col min="6896" max="6896" width="14.85546875" style="1" customWidth="1"/>
    <col min="6897" max="6897" width="16.42578125" style="1" customWidth="1"/>
    <col min="6898" max="6898" width="18.28515625" style="1" customWidth="1"/>
    <col min="6899" max="6900" width="21.7109375" style="1" customWidth="1"/>
    <col min="6901" max="6901" width="17.140625" style="1" customWidth="1"/>
    <col min="6902" max="6902" width="11.42578125" style="1" customWidth="1"/>
    <col min="6903" max="6903" width="13" style="1" customWidth="1"/>
    <col min="6904" max="6904" width="13.85546875" style="1" customWidth="1"/>
    <col min="6905" max="6905" width="13.42578125" style="1" customWidth="1"/>
    <col min="6906" max="6906" width="13" style="1" customWidth="1"/>
    <col min="6907" max="6907" width="12.42578125" style="1" customWidth="1"/>
    <col min="6908" max="6908" width="14.5703125" style="1" customWidth="1"/>
    <col min="6909" max="6909" width="12" style="1" customWidth="1"/>
    <col min="6910" max="6910" width="16" style="1" customWidth="1"/>
    <col min="6911" max="6911" width="12.85546875" style="1" customWidth="1"/>
    <col min="6912" max="6912" width="14.140625" style="1" customWidth="1"/>
    <col min="6913" max="6913" width="13.42578125" style="1" customWidth="1"/>
    <col min="6914" max="6914" width="14" style="1" customWidth="1"/>
    <col min="6915" max="6915" width="15.7109375" style="1" customWidth="1"/>
    <col min="6916" max="6916" width="17.5703125" style="1" customWidth="1"/>
    <col min="6917" max="6917" width="16.140625" style="1" customWidth="1"/>
    <col min="6918" max="6918" width="18.140625" style="1" customWidth="1"/>
    <col min="6919" max="6930" width="19" style="1" customWidth="1"/>
    <col min="6931" max="6931" width="30.7109375" style="1" customWidth="1"/>
    <col min="6932" max="6932" width="8.28515625" style="1" customWidth="1"/>
    <col min="6933" max="6933" width="11.28515625" style="1" customWidth="1"/>
    <col min="6934" max="6934" width="8.140625" style="1" customWidth="1"/>
    <col min="6935" max="6935" width="6.85546875" style="1" customWidth="1"/>
    <col min="6936" max="6936" width="9.5703125" style="1" customWidth="1"/>
    <col min="6937" max="6937" width="6.42578125" style="1" customWidth="1"/>
    <col min="6938" max="6938" width="8.42578125" style="1" customWidth="1"/>
    <col min="6939" max="6939" width="11.42578125" style="1" customWidth="1"/>
    <col min="6940" max="6940" width="9" style="1" customWidth="1"/>
    <col min="6941" max="6941" width="7.7109375" style="1" customWidth="1"/>
    <col min="6942" max="6942" width="10.28515625" style="1" customWidth="1"/>
    <col min="6943" max="6943" width="7" style="1" customWidth="1"/>
    <col min="6944" max="6944" width="7.7109375" style="1" customWidth="1"/>
    <col min="6945" max="6945" width="10.7109375" style="1" customWidth="1"/>
    <col min="6946" max="6946" width="8.42578125" style="1" customWidth="1"/>
    <col min="6947" max="6953" width="8.28515625" style="1" customWidth="1"/>
    <col min="6954" max="6954" width="9.85546875" style="1" customWidth="1"/>
    <col min="6955" max="6955" width="7" style="1" customWidth="1"/>
    <col min="6956" max="6956" width="7.85546875" style="1" customWidth="1"/>
    <col min="6957" max="6957" width="11" style="1" customWidth="1"/>
    <col min="6958" max="6958" width="7.7109375" style="1" customWidth="1"/>
    <col min="6959" max="6959" width="8.85546875" style="1" customWidth="1"/>
    <col min="6960" max="7146" width="9.140625" style="1"/>
    <col min="7147" max="7147" width="12.42578125" style="1" customWidth="1"/>
    <col min="7148" max="7148" width="51.42578125" style="1" customWidth="1"/>
    <col min="7149" max="7149" width="15.140625" style="1" customWidth="1"/>
    <col min="7150" max="7150" width="8.7109375" style="1" customWidth="1"/>
    <col min="7151" max="7151" width="8.28515625" style="1" customWidth="1"/>
    <col min="7152" max="7152" width="14.85546875" style="1" customWidth="1"/>
    <col min="7153" max="7153" width="16.42578125" style="1" customWidth="1"/>
    <col min="7154" max="7154" width="18.28515625" style="1" customWidth="1"/>
    <col min="7155" max="7156" width="21.7109375" style="1" customWidth="1"/>
    <col min="7157" max="7157" width="17.140625" style="1" customWidth="1"/>
    <col min="7158" max="7158" width="11.42578125" style="1" customWidth="1"/>
    <col min="7159" max="7159" width="13" style="1" customWidth="1"/>
    <col min="7160" max="7160" width="13.85546875" style="1" customWidth="1"/>
    <col min="7161" max="7161" width="13.42578125" style="1" customWidth="1"/>
    <col min="7162" max="7162" width="13" style="1" customWidth="1"/>
    <col min="7163" max="7163" width="12.42578125" style="1" customWidth="1"/>
    <col min="7164" max="7164" width="14.5703125" style="1" customWidth="1"/>
    <col min="7165" max="7165" width="12" style="1" customWidth="1"/>
    <col min="7166" max="7166" width="16" style="1" customWidth="1"/>
    <col min="7167" max="7167" width="12.85546875" style="1" customWidth="1"/>
    <col min="7168" max="7168" width="14.140625" style="1" customWidth="1"/>
    <col min="7169" max="7169" width="13.42578125" style="1" customWidth="1"/>
    <col min="7170" max="7170" width="14" style="1" customWidth="1"/>
    <col min="7171" max="7171" width="15.7109375" style="1" customWidth="1"/>
    <col min="7172" max="7172" width="17.5703125" style="1" customWidth="1"/>
    <col min="7173" max="7173" width="16.140625" style="1" customWidth="1"/>
    <col min="7174" max="7174" width="18.140625" style="1" customWidth="1"/>
    <col min="7175" max="7186" width="19" style="1" customWidth="1"/>
    <col min="7187" max="7187" width="30.7109375" style="1" customWidth="1"/>
    <col min="7188" max="7188" width="8.28515625" style="1" customWidth="1"/>
    <col min="7189" max="7189" width="11.28515625" style="1" customWidth="1"/>
    <col min="7190" max="7190" width="8.140625" style="1" customWidth="1"/>
    <col min="7191" max="7191" width="6.85546875" style="1" customWidth="1"/>
    <col min="7192" max="7192" width="9.5703125" style="1" customWidth="1"/>
    <col min="7193" max="7193" width="6.42578125" style="1" customWidth="1"/>
    <col min="7194" max="7194" width="8.42578125" style="1" customWidth="1"/>
    <col min="7195" max="7195" width="11.42578125" style="1" customWidth="1"/>
    <col min="7196" max="7196" width="9" style="1" customWidth="1"/>
    <col min="7197" max="7197" width="7.7109375" style="1" customWidth="1"/>
    <col min="7198" max="7198" width="10.28515625" style="1" customWidth="1"/>
    <col min="7199" max="7199" width="7" style="1" customWidth="1"/>
    <col min="7200" max="7200" width="7.7109375" style="1" customWidth="1"/>
    <col min="7201" max="7201" width="10.7109375" style="1" customWidth="1"/>
    <col min="7202" max="7202" width="8.42578125" style="1" customWidth="1"/>
    <col min="7203" max="7209" width="8.28515625" style="1" customWidth="1"/>
    <col min="7210" max="7210" width="9.85546875" style="1" customWidth="1"/>
    <col min="7211" max="7211" width="7" style="1" customWidth="1"/>
    <col min="7212" max="7212" width="7.85546875" style="1" customWidth="1"/>
    <col min="7213" max="7213" width="11" style="1" customWidth="1"/>
    <col min="7214" max="7214" width="7.7109375" style="1" customWidth="1"/>
    <col min="7215" max="7215" width="8.85546875" style="1" customWidth="1"/>
    <col min="7216" max="7402" width="9.140625" style="1"/>
    <col min="7403" max="7403" width="12.42578125" style="1" customWidth="1"/>
    <col min="7404" max="7404" width="51.42578125" style="1" customWidth="1"/>
    <col min="7405" max="7405" width="15.140625" style="1" customWidth="1"/>
    <col min="7406" max="7406" width="8.7109375" style="1" customWidth="1"/>
    <col min="7407" max="7407" width="8.28515625" style="1" customWidth="1"/>
    <col min="7408" max="7408" width="14.85546875" style="1" customWidth="1"/>
    <col min="7409" max="7409" width="16.42578125" style="1" customWidth="1"/>
    <col min="7410" max="7410" width="18.28515625" style="1" customWidth="1"/>
    <col min="7411" max="7412" width="21.7109375" style="1" customWidth="1"/>
    <col min="7413" max="7413" width="17.140625" style="1" customWidth="1"/>
    <col min="7414" max="7414" width="11.42578125" style="1" customWidth="1"/>
    <col min="7415" max="7415" width="13" style="1" customWidth="1"/>
    <col min="7416" max="7416" width="13.85546875" style="1" customWidth="1"/>
    <col min="7417" max="7417" width="13.42578125" style="1" customWidth="1"/>
    <col min="7418" max="7418" width="13" style="1" customWidth="1"/>
    <col min="7419" max="7419" width="12.42578125" style="1" customWidth="1"/>
    <col min="7420" max="7420" width="14.5703125" style="1" customWidth="1"/>
    <col min="7421" max="7421" width="12" style="1" customWidth="1"/>
    <col min="7422" max="7422" width="16" style="1" customWidth="1"/>
    <col min="7423" max="7423" width="12.85546875" style="1" customWidth="1"/>
    <col min="7424" max="7424" width="14.140625" style="1" customWidth="1"/>
    <col min="7425" max="7425" width="13.42578125" style="1" customWidth="1"/>
    <col min="7426" max="7426" width="14" style="1" customWidth="1"/>
    <col min="7427" max="7427" width="15.7109375" style="1" customWidth="1"/>
    <col min="7428" max="7428" width="17.5703125" style="1" customWidth="1"/>
    <col min="7429" max="7429" width="16.140625" style="1" customWidth="1"/>
    <col min="7430" max="7430" width="18.140625" style="1" customWidth="1"/>
    <col min="7431" max="7442" width="19" style="1" customWidth="1"/>
    <col min="7443" max="7443" width="30.7109375" style="1" customWidth="1"/>
    <col min="7444" max="7444" width="8.28515625" style="1" customWidth="1"/>
    <col min="7445" max="7445" width="11.28515625" style="1" customWidth="1"/>
    <col min="7446" max="7446" width="8.140625" style="1" customWidth="1"/>
    <col min="7447" max="7447" width="6.85546875" style="1" customWidth="1"/>
    <col min="7448" max="7448" width="9.5703125" style="1" customWidth="1"/>
    <col min="7449" max="7449" width="6.42578125" style="1" customWidth="1"/>
    <col min="7450" max="7450" width="8.42578125" style="1" customWidth="1"/>
    <col min="7451" max="7451" width="11.42578125" style="1" customWidth="1"/>
    <col min="7452" max="7452" width="9" style="1" customWidth="1"/>
    <col min="7453" max="7453" width="7.7109375" style="1" customWidth="1"/>
    <col min="7454" max="7454" width="10.28515625" style="1" customWidth="1"/>
    <col min="7455" max="7455" width="7" style="1" customWidth="1"/>
    <col min="7456" max="7456" width="7.7109375" style="1" customWidth="1"/>
    <col min="7457" max="7457" width="10.7109375" style="1" customWidth="1"/>
    <col min="7458" max="7458" width="8.42578125" style="1" customWidth="1"/>
    <col min="7459" max="7465" width="8.28515625" style="1" customWidth="1"/>
    <col min="7466" max="7466" width="9.85546875" style="1" customWidth="1"/>
    <col min="7467" max="7467" width="7" style="1" customWidth="1"/>
    <col min="7468" max="7468" width="7.85546875" style="1" customWidth="1"/>
    <col min="7469" max="7469" width="11" style="1" customWidth="1"/>
    <col min="7470" max="7470" width="7.7109375" style="1" customWidth="1"/>
    <col min="7471" max="7471" width="8.85546875" style="1" customWidth="1"/>
    <col min="7472" max="7658" width="9.140625" style="1"/>
    <col min="7659" max="7659" width="12.42578125" style="1" customWidth="1"/>
    <col min="7660" max="7660" width="51.42578125" style="1" customWidth="1"/>
    <col min="7661" max="7661" width="15.140625" style="1" customWidth="1"/>
    <col min="7662" max="7662" width="8.7109375" style="1" customWidth="1"/>
    <col min="7663" max="7663" width="8.28515625" style="1" customWidth="1"/>
    <col min="7664" max="7664" width="14.85546875" style="1" customWidth="1"/>
    <col min="7665" max="7665" width="16.42578125" style="1" customWidth="1"/>
    <col min="7666" max="7666" width="18.28515625" style="1" customWidth="1"/>
    <col min="7667" max="7668" width="21.7109375" style="1" customWidth="1"/>
    <col min="7669" max="7669" width="17.140625" style="1" customWidth="1"/>
    <col min="7670" max="7670" width="11.42578125" style="1" customWidth="1"/>
    <col min="7671" max="7671" width="13" style="1" customWidth="1"/>
    <col min="7672" max="7672" width="13.85546875" style="1" customWidth="1"/>
    <col min="7673" max="7673" width="13.42578125" style="1" customWidth="1"/>
    <col min="7674" max="7674" width="13" style="1" customWidth="1"/>
    <col min="7675" max="7675" width="12.42578125" style="1" customWidth="1"/>
    <col min="7676" max="7676" width="14.5703125" style="1" customWidth="1"/>
    <col min="7677" max="7677" width="12" style="1" customWidth="1"/>
    <col min="7678" max="7678" width="16" style="1" customWidth="1"/>
    <col min="7679" max="7679" width="12.85546875" style="1" customWidth="1"/>
    <col min="7680" max="7680" width="14.140625" style="1" customWidth="1"/>
    <col min="7681" max="7681" width="13.42578125" style="1" customWidth="1"/>
    <col min="7682" max="7682" width="14" style="1" customWidth="1"/>
    <col min="7683" max="7683" width="15.7109375" style="1" customWidth="1"/>
    <col min="7684" max="7684" width="17.5703125" style="1" customWidth="1"/>
    <col min="7685" max="7685" width="16.140625" style="1" customWidth="1"/>
    <col min="7686" max="7686" width="18.140625" style="1" customWidth="1"/>
    <col min="7687" max="7698" width="19" style="1" customWidth="1"/>
    <col min="7699" max="7699" width="30.7109375" style="1" customWidth="1"/>
    <col min="7700" max="7700" width="8.28515625" style="1" customWidth="1"/>
    <col min="7701" max="7701" width="11.28515625" style="1" customWidth="1"/>
    <col min="7702" max="7702" width="8.140625" style="1" customWidth="1"/>
    <col min="7703" max="7703" width="6.85546875" style="1" customWidth="1"/>
    <col min="7704" max="7704" width="9.5703125" style="1" customWidth="1"/>
    <col min="7705" max="7705" width="6.42578125" style="1" customWidth="1"/>
    <col min="7706" max="7706" width="8.42578125" style="1" customWidth="1"/>
    <col min="7707" max="7707" width="11.42578125" style="1" customWidth="1"/>
    <col min="7708" max="7708" width="9" style="1" customWidth="1"/>
    <col min="7709" max="7709" width="7.7109375" style="1" customWidth="1"/>
    <col min="7710" max="7710" width="10.28515625" style="1" customWidth="1"/>
    <col min="7711" max="7711" width="7" style="1" customWidth="1"/>
    <col min="7712" max="7712" width="7.7109375" style="1" customWidth="1"/>
    <col min="7713" max="7713" width="10.7109375" style="1" customWidth="1"/>
    <col min="7714" max="7714" width="8.42578125" style="1" customWidth="1"/>
    <col min="7715" max="7721" width="8.28515625" style="1" customWidth="1"/>
    <col min="7722" max="7722" width="9.85546875" style="1" customWidth="1"/>
    <col min="7723" max="7723" width="7" style="1" customWidth="1"/>
    <col min="7724" max="7724" width="7.85546875" style="1" customWidth="1"/>
    <col min="7725" max="7725" width="11" style="1" customWidth="1"/>
    <col min="7726" max="7726" width="7.7109375" style="1" customWidth="1"/>
    <col min="7727" max="7727" width="8.85546875" style="1" customWidth="1"/>
    <col min="7728" max="7914" width="9.140625" style="1"/>
    <col min="7915" max="7915" width="12.42578125" style="1" customWidth="1"/>
    <col min="7916" max="7916" width="51.42578125" style="1" customWidth="1"/>
    <col min="7917" max="7917" width="15.140625" style="1" customWidth="1"/>
    <col min="7918" max="7918" width="8.7109375" style="1" customWidth="1"/>
    <col min="7919" max="7919" width="8.28515625" style="1" customWidth="1"/>
    <col min="7920" max="7920" width="14.85546875" style="1" customWidth="1"/>
    <col min="7921" max="7921" width="16.42578125" style="1" customWidth="1"/>
    <col min="7922" max="7922" width="18.28515625" style="1" customWidth="1"/>
    <col min="7923" max="7924" width="21.7109375" style="1" customWidth="1"/>
    <col min="7925" max="7925" width="17.140625" style="1" customWidth="1"/>
    <col min="7926" max="7926" width="11.42578125" style="1" customWidth="1"/>
    <col min="7927" max="7927" width="13" style="1" customWidth="1"/>
    <col min="7928" max="7928" width="13.85546875" style="1" customWidth="1"/>
    <col min="7929" max="7929" width="13.42578125" style="1" customWidth="1"/>
    <col min="7930" max="7930" width="13" style="1" customWidth="1"/>
    <col min="7931" max="7931" width="12.42578125" style="1" customWidth="1"/>
    <col min="7932" max="7932" width="14.5703125" style="1" customWidth="1"/>
    <col min="7933" max="7933" width="12" style="1" customWidth="1"/>
    <col min="7934" max="7934" width="16" style="1" customWidth="1"/>
    <col min="7935" max="7935" width="12.85546875" style="1" customWidth="1"/>
    <col min="7936" max="7936" width="14.140625" style="1" customWidth="1"/>
    <col min="7937" max="7937" width="13.42578125" style="1" customWidth="1"/>
    <col min="7938" max="7938" width="14" style="1" customWidth="1"/>
    <col min="7939" max="7939" width="15.7109375" style="1" customWidth="1"/>
    <col min="7940" max="7940" width="17.5703125" style="1" customWidth="1"/>
    <col min="7941" max="7941" width="16.140625" style="1" customWidth="1"/>
    <col min="7942" max="7942" width="18.140625" style="1" customWidth="1"/>
    <col min="7943" max="7954" width="19" style="1" customWidth="1"/>
    <col min="7955" max="7955" width="30.7109375" style="1" customWidth="1"/>
    <col min="7956" max="7956" width="8.28515625" style="1" customWidth="1"/>
    <col min="7957" max="7957" width="11.28515625" style="1" customWidth="1"/>
    <col min="7958" max="7958" width="8.140625" style="1" customWidth="1"/>
    <col min="7959" max="7959" width="6.85546875" style="1" customWidth="1"/>
    <col min="7960" max="7960" width="9.5703125" style="1" customWidth="1"/>
    <col min="7961" max="7961" width="6.42578125" style="1" customWidth="1"/>
    <col min="7962" max="7962" width="8.42578125" style="1" customWidth="1"/>
    <col min="7963" max="7963" width="11.42578125" style="1" customWidth="1"/>
    <col min="7964" max="7964" width="9" style="1" customWidth="1"/>
    <col min="7965" max="7965" width="7.7109375" style="1" customWidth="1"/>
    <col min="7966" max="7966" width="10.28515625" style="1" customWidth="1"/>
    <col min="7967" max="7967" width="7" style="1" customWidth="1"/>
    <col min="7968" max="7968" width="7.7109375" style="1" customWidth="1"/>
    <col min="7969" max="7969" width="10.7109375" style="1" customWidth="1"/>
    <col min="7970" max="7970" width="8.42578125" style="1" customWidth="1"/>
    <col min="7971" max="7977" width="8.28515625" style="1" customWidth="1"/>
    <col min="7978" max="7978" width="9.85546875" style="1" customWidth="1"/>
    <col min="7979" max="7979" width="7" style="1" customWidth="1"/>
    <col min="7980" max="7980" width="7.85546875" style="1" customWidth="1"/>
    <col min="7981" max="7981" width="11" style="1" customWidth="1"/>
    <col min="7982" max="7982" width="7.7109375" style="1" customWidth="1"/>
    <col min="7983" max="7983" width="8.85546875" style="1" customWidth="1"/>
    <col min="7984" max="8170" width="9.140625" style="1"/>
    <col min="8171" max="8171" width="12.42578125" style="1" customWidth="1"/>
    <col min="8172" max="8172" width="51.42578125" style="1" customWidth="1"/>
    <col min="8173" max="8173" width="15.140625" style="1" customWidth="1"/>
    <col min="8174" max="8174" width="8.7109375" style="1" customWidth="1"/>
    <col min="8175" max="8175" width="8.28515625" style="1" customWidth="1"/>
    <col min="8176" max="8176" width="14.85546875" style="1" customWidth="1"/>
    <col min="8177" max="8177" width="16.42578125" style="1" customWidth="1"/>
    <col min="8178" max="8178" width="18.28515625" style="1" customWidth="1"/>
    <col min="8179" max="8180" width="21.7109375" style="1" customWidth="1"/>
    <col min="8181" max="8181" width="17.140625" style="1" customWidth="1"/>
    <col min="8182" max="8182" width="11.42578125" style="1" customWidth="1"/>
    <col min="8183" max="8183" width="13" style="1" customWidth="1"/>
    <col min="8184" max="8184" width="13.85546875" style="1" customWidth="1"/>
    <col min="8185" max="8185" width="13.42578125" style="1" customWidth="1"/>
    <col min="8186" max="8186" width="13" style="1" customWidth="1"/>
    <col min="8187" max="8187" width="12.42578125" style="1" customWidth="1"/>
    <col min="8188" max="8188" width="14.5703125" style="1" customWidth="1"/>
    <col min="8189" max="8189" width="12" style="1" customWidth="1"/>
    <col min="8190" max="8190" width="16" style="1" customWidth="1"/>
    <col min="8191" max="8191" width="12.85546875" style="1" customWidth="1"/>
    <col min="8192" max="8192" width="14.140625" style="1" customWidth="1"/>
    <col min="8193" max="8193" width="13.42578125" style="1" customWidth="1"/>
    <col min="8194" max="8194" width="14" style="1" customWidth="1"/>
    <col min="8195" max="8195" width="15.7109375" style="1" customWidth="1"/>
    <col min="8196" max="8196" width="17.5703125" style="1" customWidth="1"/>
    <col min="8197" max="8197" width="16.140625" style="1" customWidth="1"/>
    <col min="8198" max="8198" width="18.140625" style="1" customWidth="1"/>
    <col min="8199" max="8210" width="19" style="1" customWidth="1"/>
    <col min="8211" max="8211" width="30.7109375" style="1" customWidth="1"/>
    <col min="8212" max="8212" width="8.28515625" style="1" customWidth="1"/>
    <col min="8213" max="8213" width="11.28515625" style="1" customWidth="1"/>
    <col min="8214" max="8214" width="8.140625" style="1" customWidth="1"/>
    <col min="8215" max="8215" width="6.85546875" style="1" customWidth="1"/>
    <col min="8216" max="8216" width="9.5703125" style="1" customWidth="1"/>
    <col min="8217" max="8217" width="6.42578125" style="1" customWidth="1"/>
    <col min="8218" max="8218" width="8.42578125" style="1" customWidth="1"/>
    <col min="8219" max="8219" width="11.42578125" style="1" customWidth="1"/>
    <col min="8220" max="8220" width="9" style="1" customWidth="1"/>
    <col min="8221" max="8221" width="7.7109375" style="1" customWidth="1"/>
    <col min="8222" max="8222" width="10.28515625" style="1" customWidth="1"/>
    <col min="8223" max="8223" width="7" style="1" customWidth="1"/>
    <col min="8224" max="8224" width="7.7109375" style="1" customWidth="1"/>
    <col min="8225" max="8225" width="10.7109375" style="1" customWidth="1"/>
    <col min="8226" max="8226" width="8.42578125" style="1" customWidth="1"/>
    <col min="8227" max="8233" width="8.28515625" style="1" customWidth="1"/>
    <col min="8234" max="8234" width="9.85546875" style="1" customWidth="1"/>
    <col min="8235" max="8235" width="7" style="1" customWidth="1"/>
    <col min="8236" max="8236" width="7.85546875" style="1" customWidth="1"/>
    <col min="8237" max="8237" width="11" style="1" customWidth="1"/>
    <col min="8238" max="8238" width="7.7109375" style="1" customWidth="1"/>
    <col min="8239" max="8239" width="8.85546875" style="1" customWidth="1"/>
    <col min="8240" max="8426" width="9.140625" style="1"/>
    <col min="8427" max="8427" width="12.42578125" style="1" customWidth="1"/>
    <col min="8428" max="8428" width="51.42578125" style="1" customWidth="1"/>
    <col min="8429" max="8429" width="15.140625" style="1" customWidth="1"/>
    <col min="8430" max="8430" width="8.7109375" style="1" customWidth="1"/>
    <col min="8431" max="8431" width="8.28515625" style="1" customWidth="1"/>
    <col min="8432" max="8432" width="14.85546875" style="1" customWidth="1"/>
    <col min="8433" max="8433" width="16.42578125" style="1" customWidth="1"/>
    <col min="8434" max="8434" width="18.28515625" style="1" customWidth="1"/>
    <col min="8435" max="8436" width="21.7109375" style="1" customWidth="1"/>
    <col min="8437" max="8437" width="17.140625" style="1" customWidth="1"/>
    <col min="8438" max="8438" width="11.42578125" style="1" customWidth="1"/>
    <col min="8439" max="8439" width="13" style="1" customWidth="1"/>
    <col min="8440" max="8440" width="13.85546875" style="1" customWidth="1"/>
    <col min="8441" max="8441" width="13.42578125" style="1" customWidth="1"/>
    <col min="8442" max="8442" width="13" style="1" customWidth="1"/>
    <col min="8443" max="8443" width="12.42578125" style="1" customWidth="1"/>
    <col min="8444" max="8444" width="14.5703125" style="1" customWidth="1"/>
    <col min="8445" max="8445" width="12" style="1" customWidth="1"/>
    <col min="8446" max="8446" width="16" style="1" customWidth="1"/>
    <col min="8447" max="8447" width="12.85546875" style="1" customWidth="1"/>
    <col min="8448" max="8448" width="14.140625" style="1" customWidth="1"/>
    <col min="8449" max="8449" width="13.42578125" style="1" customWidth="1"/>
    <col min="8450" max="8450" width="14" style="1" customWidth="1"/>
    <col min="8451" max="8451" width="15.7109375" style="1" customWidth="1"/>
    <col min="8452" max="8452" width="17.5703125" style="1" customWidth="1"/>
    <col min="8453" max="8453" width="16.140625" style="1" customWidth="1"/>
    <col min="8454" max="8454" width="18.140625" style="1" customWidth="1"/>
    <col min="8455" max="8466" width="19" style="1" customWidth="1"/>
    <col min="8467" max="8467" width="30.7109375" style="1" customWidth="1"/>
    <col min="8468" max="8468" width="8.28515625" style="1" customWidth="1"/>
    <col min="8469" max="8469" width="11.28515625" style="1" customWidth="1"/>
    <col min="8470" max="8470" width="8.140625" style="1" customWidth="1"/>
    <col min="8471" max="8471" width="6.85546875" style="1" customWidth="1"/>
    <col min="8472" max="8472" width="9.5703125" style="1" customWidth="1"/>
    <col min="8473" max="8473" width="6.42578125" style="1" customWidth="1"/>
    <col min="8474" max="8474" width="8.42578125" style="1" customWidth="1"/>
    <col min="8475" max="8475" width="11.42578125" style="1" customWidth="1"/>
    <col min="8476" max="8476" width="9" style="1" customWidth="1"/>
    <col min="8477" max="8477" width="7.7109375" style="1" customWidth="1"/>
    <col min="8478" max="8478" width="10.28515625" style="1" customWidth="1"/>
    <col min="8479" max="8479" width="7" style="1" customWidth="1"/>
    <col min="8480" max="8480" width="7.7109375" style="1" customWidth="1"/>
    <col min="8481" max="8481" width="10.7109375" style="1" customWidth="1"/>
    <col min="8482" max="8482" width="8.42578125" style="1" customWidth="1"/>
    <col min="8483" max="8489" width="8.28515625" style="1" customWidth="1"/>
    <col min="8490" max="8490" width="9.85546875" style="1" customWidth="1"/>
    <col min="8491" max="8491" width="7" style="1" customWidth="1"/>
    <col min="8492" max="8492" width="7.85546875" style="1" customWidth="1"/>
    <col min="8493" max="8493" width="11" style="1" customWidth="1"/>
    <col min="8494" max="8494" width="7.7109375" style="1" customWidth="1"/>
    <col min="8495" max="8495" width="8.85546875" style="1" customWidth="1"/>
    <col min="8496" max="8682" width="9.140625" style="1"/>
    <col min="8683" max="8683" width="12.42578125" style="1" customWidth="1"/>
    <col min="8684" max="8684" width="51.42578125" style="1" customWidth="1"/>
    <col min="8685" max="8685" width="15.140625" style="1" customWidth="1"/>
    <col min="8686" max="8686" width="8.7109375" style="1" customWidth="1"/>
    <col min="8687" max="8687" width="8.28515625" style="1" customWidth="1"/>
    <col min="8688" max="8688" width="14.85546875" style="1" customWidth="1"/>
    <col min="8689" max="8689" width="16.42578125" style="1" customWidth="1"/>
    <col min="8690" max="8690" width="18.28515625" style="1" customWidth="1"/>
    <col min="8691" max="8692" width="21.7109375" style="1" customWidth="1"/>
    <col min="8693" max="8693" width="17.140625" style="1" customWidth="1"/>
    <col min="8694" max="8694" width="11.42578125" style="1" customWidth="1"/>
    <col min="8695" max="8695" width="13" style="1" customWidth="1"/>
    <col min="8696" max="8696" width="13.85546875" style="1" customWidth="1"/>
    <col min="8697" max="8697" width="13.42578125" style="1" customWidth="1"/>
    <col min="8698" max="8698" width="13" style="1" customWidth="1"/>
    <col min="8699" max="8699" width="12.42578125" style="1" customWidth="1"/>
    <col min="8700" max="8700" width="14.5703125" style="1" customWidth="1"/>
    <col min="8701" max="8701" width="12" style="1" customWidth="1"/>
    <col min="8702" max="8702" width="16" style="1" customWidth="1"/>
    <col min="8703" max="8703" width="12.85546875" style="1" customWidth="1"/>
    <col min="8704" max="8704" width="14.140625" style="1" customWidth="1"/>
    <col min="8705" max="8705" width="13.42578125" style="1" customWidth="1"/>
    <col min="8706" max="8706" width="14" style="1" customWidth="1"/>
    <col min="8707" max="8707" width="15.7109375" style="1" customWidth="1"/>
    <col min="8708" max="8708" width="17.5703125" style="1" customWidth="1"/>
    <col min="8709" max="8709" width="16.140625" style="1" customWidth="1"/>
    <col min="8710" max="8710" width="18.140625" style="1" customWidth="1"/>
    <col min="8711" max="8722" width="19" style="1" customWidth="1"/>
    <col min="8723" max="8723" width="30.7109375" style="1" customWidth="1"/>
    <col min="8724" max="8724" width="8.28515625" style="1" customWidth="1"/>
    <col min="8725" max="8725" width="11.28515625" style="1" customWidth="1"/>
    <col min="8726" max="8726" width="8.140625" style="1" customWidth="1"/>
    <col min="8727" max="8727" width="6.85546875" style="1" customWidth="1"/>
    <col min="8728" max="8728" width="9.5703125" style="1" customWidth="1"/>
    <col min="8729" max="8729" width="6.42578125" style="1" customWidth="1"/>
    <col min="8730" max="8730" width="8.42578125" style="1" customWidth="1"/>
    <col min="8731" max="8731" width="11.42578125" style="1" customWidth="1"/>
    <col min="8732" max="8732" width="9" style="1" customWidth="1"/>
    <col min="8733" max="8733" width="7.7109375" style="1" customWidth="1"/>
    <col min="8734" max="8734" width="10.28515625" style="1" customWidth="1"/>
    <col min="8735" max="8735" width="7" style="1" customWidth="1"/>
    <col min="8736" max="8736" width="7.7109375" style="1" customWidth="1"/>
    <col min="8737" max="8737" width="10.7109375" style="1" customWidth="1"/>
    <col min="8738" max="8738" width="8.42578125" style="1" customWidth="1"/>
    <col min="8739" max="8745" width="8.28515625" style="1" customWidth="1"/>
    <col min="8746" max="8746" width="9.85546875" style="1" customWidth="1"/>
    <col min="8747" max="8747" width="7" style="1" customWidth="1"/>
    <col min="8748" max="8748" width="7.85546875" style="1" customWidth="1"/>
    <col min="8749" max="8749" width="11" style="1" customWidth="1"/>
    <col min="8750" max="8750" width="7.7109375" style="1" customWidth="1"/>
    <col min="8751" max="8751" width="8.85546875" style="1" customWidth="1"/>
    <col min="8752" max="8938" width="9.140625" style="1"/>
    <col min="8939" max="8939" width="12.42578125" style="1" customWidth="1"/>
    <col min="8940" max="8940" width="51.42578125" style="1" customWidth="1"/>
    <col min="8941" max="8941" width="15.140625" style="1" customWidth="1"/>
    <col min="8942" max="8942" width="8.7109375" style="1" customWidth="1"/>
    <col min="8943" max="8943" width="8.28515625" style="1" customWidth="1"/>
    <col min="8944" max="8944" width="14.85546875" style="1" customWidth="1"/>
    <col min="8945" max="8945" width="16.42578125" style="1" customWidth="1"/>
    <col min="8946" max="8946" width="18.28515625" style="1" customWidth="1"/>
    <col min="8947" max="8948" width="21.7109375" style="1" customWidth="1"/>
    <col min="8949" max="8949" width="17.140625" style="1" customWidth="1"/>
    <col min="8950" max="8950" width="11.42578125" style="1" customWidth="1"/>
    <col min="8951" max="8951" width="13" style="1" customWidth="1"/>
    <col min="8952" max="8952" width="13.85546875" style="1" customWidth="1"/>
    <col min="8953" max="8953" width="13.42578125" style="1" customWidth="1"/>
    <col min="8954" max="8954" width="13" style="1" customWidth="1"/>
    <col min="8955" max="8955" width="12.42578125" style="1" customWidth="1"/>
    <col min="8956" max="8956" width="14.5703125" style="1" customWidth="1"/>
    <col min="8957" max="8957" width="12" style="1" customWidth="1"/>
    <col min="8958" max="8958" width="16" style="1" customWidth="1"/>
    <col min="8959" max="8959" width="12.85546875" style="1" customWidth="1"/>
    <col min="8960" max="8960" width="14.140625" style="1" customWidth="1"/>
    <col min="8961" max="8961" width="13.42578125" style="1" customWidth="1"/>
    <col min="8962" max="8962" width="14" style="1" customWidth="1"/>
    <col min="8963" max="8963" width="15.7109375" style="1" customWidth="1"/>
    <col min="8964" max="8964" width="17.5703125" style="1" customWidth="1"/>
    <col min="8965" max="8965" width="16.140625" style="1" customWidth="1"/>
    <col min="8966" max="8966" width="18.140625" style="1" customWidth="1"/>
    <col min="8967" max="8978" width="19" style="1" customWidth="1"/>
    <col min="8979" max="8979" width="30.7109375" style="1" customWidth="1"/>
    <col min="8980" max="8980" width="8.28515625" style="1" customWidth="1"/>
    <col min="8981" max="8981" width="11.28515625" style="1" customWidth="1"/>
    <col min="8982" max="8982" width="8.140625" style="1" customWidth="1"/>
    <col min="8983" max="8983" width="6.85546875" style="1" customWidth="1"/>
    <col min="8984" max="8984" width="9.5703125" style="1" customWidth="1"/>
    <col min="8985" max="8985" width="6.42578125" style="1" customWidth="1"/>
    <col min="8986" max="8986" width="8.42578125" style="1" customWidth="1"/>
    <col min="8987" max="8987" width="11.42578125" style="1" customWidth="1"/>
    <col min="8988" max="8988" width="9" style="1" customWidth="1"/>
    <col min="8989" max="8989" width="7.7109375" style="1" customWidth="1"/>
    <col min="8990" max="8990" width="10.28515625" style="1" customWidth="1"/>
    <col min="8991" max="8991" width="7" style="1" customWidth="1"/>
    <col min="8992" max="8992" width="7.7109375" style="1" customWidth="1"/>
    <col min="8993" max="8993" width="10.7109375" style="1" customWidth="1"/>
    <col min="8994" max="8994" width="8.42578125" style="1" customWidth="1"/>
    <col min="8995" max="9001" width="8.28515625" style="1" customWidth="1"/>
    <col min="9002" max="9002" width="9.85546875" style="1" customWidth="1"/>
    <col min="9003" max="9003" width="7" style="1" customWidth="1"/>
    <col min="9004" max="9004" width="7.85546875" style="1" customWidth="1"/>
    <col min="9005" max="9005" width="11" style="1" customWidth="1"/>
    <col min="9006" max="9006" width="7.7109375" style="1" customWidth="1"/>
    <col min="9007" max="9007" width="8.85546875" style="1" customWidth="1"/>
    <col min="9008" max="9194" width="9.140625" style="1"/>
    <col min="9195" max="9195" width="12.42578125" style="1" customWidth="1"/>
    <col min="9196" max="9196" width="51.42578125" style="1" customWidth="1"/>
    <col min="9197" max="9197" width="15.140625" style="1" customWidth="1"/>
    <col min="9198" max="9198" width="8.7109375" style="1" customWidth="1"/>
    <col min="9199" max="9199" width="8.28515625" style="1" customWidth="1"/>
    <col min="9200" max="9200" width="14.85546875" style="1" customWidth="1"/>
    <col min="9201" max="9201" width="16.42578125" style="1" customWidth="1"/>
    <col min="9202" max="9202" width="18.28515625" style="1" customWidth="1"/>
    <col min="9203" max="9204" width="21.7109375" style="1" customWidth="1"/>
    <col min="9205" max="9205" width="17.140625" style="1" customWidth="1"/>
    <col min="9206" max="9206" width="11.42578125" style="1" customWidth="1"/>
    <col min="9207" max="9207" width="13" style="1" customWidth="1"/>
    <col min="9208" max="9208" width="13.85546875" style="1" customWidth="1"/>
    <col min="9209" max="9209" width="13.42578125" style="1" customWidth="1"/>
    <col min="9210" max="9210" width="13" style="1" customWidth="1"/>
    <col min="9211" max="9211" width="12.42578125" style="1" customWidth="1"/>
    <col min="9212" max="9212" width="14.5703125" style="1" customWidth="1"/>
    <col min="9213" max="9213" width="12" style="1" customWidth="1"/>
    <col min="9214" max="9214" width="16" style="1" customWidth="1"/>
    <col min="9215" max="9215" width="12.85546875" style="1" customWidth="1"/>
    <col min="9216" max="9216" width="14.140625" style="1" customWidth="1"/>
    <col min="9217" max="9217" width="13.42578125" style="1" customWidth="1"/>
    <col min="9218" max="9218" width="14" style="1" customWidth="1"/>
    <col min="9219" max="9219" width="15.7109375" style="1" customWidth="1"/>
    <col min="9220" max="9220" width="17.5703125" style="1" customWidth="1"/>
    <col min="9221" max="9221" width="16.140625" style="1" customWidth="1"/>
    <col min="9222" max="9222" width="18.140625" style="1" customWidth="1"/>
    <col min="9223" max="9234" width="19" style="1" customWidth="1"/>
    <col min="9235" max="9235" width="30.7109375" style="1" customWidth="1"/>
    <col min="9236" max="9236" width="8.28515625" style="1" customWidth="1"/>
    <col min="9237" max="9237" width="11.28515625" style="1" customWidth="1"/>
    <col min="9238" max="9238" width="8.140625" style="1" customWidth="1"/>
    <col min="9239" max="9239" width="6.85546875" style="1" customWidth="1"/>
    <col min="9240" max="9240" width="9.5703125" style="1" customWidth="1"/>
    <col min="9241" max="9241" width="6.42578125" style="1" customWidth="1"/>
    <col min="9242" max="9242" width="8.42578125" style="1" customWidth="1"/>
    <col min="9243" max="9243" width="11.42578125" style="1" customWidth="1"/>
    <col min="9244" max="9244" width="9" style="1" customWidth="1"/>
    <col min="9245" max="9245" width="7.7109375" style="1" customWidth="1"/>
    <col min="9246" max="9246" width="10.28515625" style="1" customWidth="1"/>
    <col min="9247" max="9247" width="7" style="1" customWidth="1"/>
    <col min="9248" max="9248" width="7.7109375" style="1" customWidth="1"/>
    <col min="9249" max="9249" width="10.7109375" style="1" customWidth="1"/>
    <col min="9250" max="9250" width="8.42578125" style="1" customWidth="1"/>
    <col min="9251" max="9257" width="8.28515625" style="1" customWidth="1"/>
    <col min="9258" max="9258" width="9.85546875" style="1" customWidth="1"/>
    <col min="9259" max="9259" width="7" style="1" customWidth="1"/>
    <col min="9260" max="9260" width="7.85546875" style="1" customWidth="1"/>
    <col min="9261" max="9261" width="11" style="1" customWidth="1"/>
    <col min="9262" max="9262" width="7.7109375" style="1" customWidth="1"/>
    <col min="9263" max="9263" width="8.85546875" style="1" customWidth="1"/>
    <col min="9264" max="9450" width="9.140625" style="1"/>
    <col min="9451" max="9451" width="12.42578125" style="1" customWidth="1"/>
    <col min="9452" max="9452" width="51.42578125" style="1" customWidth="1"/>
    <col min="9453" max="9453" width="15.140625" style="1" customWidth="1"/>
    <col min="9454" max="9454" width="8.7109375" style="1" customWidth="1"/>
    <col min="9455" max="9455" width="8.28515625" style="1" customWidth="1"/>
    <col min="9456" max="9456" width="14.85546875" style="1" customWidth="1"/>
    <col min="9457" max="9457" width="16.42578125" style="1" customWidth="1"/>
    <col min="9458" max="9458" width="18.28515625" style="1" customWidth="1"/>
    <col min="9459" max="9460" width="21.7109375" style="1" customWidth="1"/>
    <col min="9461" max="9461" width="17.140625" style="1" customWidth="1"/>
    <col min="9462" max="9462" width="11.42578125" style="1" customWidth="1"/>
    <col min="9463" max="9463" width="13" style="1" customWidth="1"/>
    <col min="9464" max="9464" width="13.85546875" style="1" customWidth="1"/>
    <col min="9465" max="9465" width="13.42578125" style="1" customWidth="1"/>
    <col min="9466" max="9466" width="13" style="1" customWidth="1"/>
    <col min="9467" max="9467" width="12.42578125" style="1" customWidth="1"/>
    <col min="9468" max="9468" width="14.5703125" style="1" customWidth="1"/>
    <col min="9469" max="9469" width="12" style="1" customWidth="1"/>
    <col min="9470" max="9470" width="16" style="1" customWidth="1"/>
    <col min="9471" max="9471" width="12.85546875" style="1" customWidth="1"/>
    <col min="9472" max="9472" width="14.140625" style="1" customWidth="1"/>
    <col min="9473" max="9473" width="13.42578125" style="1" customWidth="1"/>
    <col min="9474" max="9474" width="14" style="1" customWidth="1"/>
    <col min="9475" max="9475" width="15.7109375" style="1" customWidth="1"/>
    <col min="9476" max="9476" width="17.5703125" style="1" customWidth="1"/>
    <col min="9477" max="9477" width="16.140625" style="1" customWidth="1"/>
    <col min="9478" max="9478" width="18.140625" style="1" customWidth="1"/>
    <col min="9479" max="9490" width="19" style="1" customWidth="1"/>
    <col min="9491" max="9491" width="30.7109375" style="1" customWidth="1"/>
    <col min="9492" max="9492" width="8.28515625" style="1" customWidth="1"/>
    <col min="9493" max="9493" width="11.28515625" style="1" customWidth="1"/>
    <col min="9494" max="9494" width="8.140625" style="1" customWidth="1"/>
    <col min="9495" max="9495" width="6.85546875" style="1" customWidth="1"/>
    <col min="9496" max="9496" width="9.5703125" style="1" customWidth="1"/>
    <col min="9497" max="9497" width="6.42578125" style="1" customWidth="1"/>
    <col min="9498" max="9498" width="8.42578125" style="1" customWidth="1"/>
    <col min="9499" max="9499" width="11.42578125" style="1" customWidth="1"/>
    <col min="9500" max="9500" width="9" style="1" customWidth="1"/>
    <col min="9501" max="9501" width="7.7109375" style="1" customWidth="1"/>
    <col min="9502" max="9502" width="10.28515625" style="1" customWidth="1"/>
    <col min="9503" max="9503" width="7" style="1" customWidth="1"/>
    <col min="9504" max="9504" width="7.7109375" style="1" customWidth="1"/>
    <col min="9505" max="9505" width="10.7109375" style="1" customWidth="1"/>
    <col min="9506" max="9506" width="8.42578125" style="1" customWidth="1"/>
    <col min="9507" max="9513" width="8.28515625" style="1" customWidth="1"/>
    <col min="9514" max="9514" width="9.85546875" style="1" customWidth="1"/>
    <col min="9515" max="9515" width="7" style="1" customWidth="1"/>
    <col min="9516" max="9516" width="7.85546875" style="1" customWidth="1"/>
    <col min="9517" max="9517" width="11" style="1" customWidth="1"/>
    <col min="9518" max="9518" width="7.7109375" style="1" customWidth="1"/>
    <col min="9519" max="9519" width="8.85546875" style="1" customWidth="1"/>
    <col min="9520" max="9706" width="9.140625" style="1"/>
    <col min="9707" max="9707" width="12.42578125" style="1" customWidth="1"/>
    <col min="9708" max="9708" width="51.42578125" style="1" customWidth="1"/>
    <col min="9709" max="9709" width="15.140625" style="1" customWidth="1"/>
    <col min="9710" max="9710" width="8.7109375" style="1" customWidth="1"/>
    <col min="9711" max="9711" width="8.28515625" style="1" customWidth="1"/>
    <col min="9712" max="9712" width="14.85546875" style="1" customWidth="1"/>
    <col min="9713" max="9713" width="16.42578125" style="1" customWidth="1"/>
    <col min="9714" max="9714" width="18.28515625" style="1" customWidth="1"/>
    <col min="9715" max="9716" width="21.7109375" style="1" customWidth="1"/>
    <col min="9717" max="9717" width="17.140625" style="1" customWidth="1"/>
    <col min="9718" max="9718" width="11.42578125" style="1" customWidth="1"/>
    <col min="9719" max="9719" width="13" style="1" customWidth="1"/>
    <col min="9720" max="9720" width="13.85546875" style="1" customWidth="1"/>
    <col min="9721" max="9721" width="13.42578125" style="1" customWidth="1"/>
    <col min="9722" max="9722" width="13" style="1" customWidth="1"/>
    <col min="9723" max="9723" width="12.42578125" style="1" customWidth="1"/>
    <col min="9724" max="9724" width="14.5703125" style="1" customWidth="1"/>
    <col min="9725" max="9725" width="12" style="1" customWidth="1"/>
    <col min="9726" max="9726" width="16" style="1" customWidth="1"/>
    <col min="9727" max="9727" width="12.85546875" style="1" customWidth="1"/>
    <col min="9728" max="9728" width="14.140625" style="1" customWidth="1"/>
    <col min="9729" max="9729" width="13.42578125" style="1" customWidth="1"/>
    <col min="9730" max="9730" width="14" style="1" customWidth="1"/>
    <col min="9731" max="9731" width="15.7109375" style="1" customWidth="1"/>
    <col min="9732" max="9732" width="17.5703125" style="1" customWidth="1"/>
    <col min="9733" max="9733" width="16.140625" style="1" customWidth="1"/>
    <col min="9734" max="9734" width="18.140625" style="1" customWidth="1"/>
    <col min="9735" max="9746" width="19" style="1" customWidth="1"/>
    <col min="9747" max="9747" width="30.7109375" style="1" customWidth="1"/>
    <col min="9748" max="9748" width="8.28515625" style="1" customWidth="1"/>
    <col min="9749" max="9749" width="11.28515625" style="1" customWidth="1"/>
    <col min="9750" max="9750" width="8.140625" style="1" customWidth="1"/>
    <col min="9751" max="9751" width="6.85546875" style="1" customWidth="1"/>
    <col min="9752" max="9752" width="9.5703125" style="1" customWidth="1"/>
    <col min="9753" max="9753" width="6.42578125" style="1" customWidth="1"/>
    <col min="9754" max="9754" width="8.42578125" style="1" customWidth="1"/>
    <col min="9755" max="9755" width="11.42578125" style="1" customWidth="1"/>
    <col min="9756" max="9756" width="9" style="1" customWidth="1"/>
    <col min="9757" max="9757" width="7.7109375" style="1" customWidth="1"/>
    <col min="9758" max="9758" width="10.28515625" style="1" customWidth="1"/>
    <col min="9759" max="9759" width="7" style="1" customWidth="1"/>
    <col min="9760" max="9760" width="7.7109375" style="1" customWidth="1"/>
    <col min="9761" max="9761" width="10.7109375" style="1" customWidth="1"/>
    <col min="9762" max="9762" width="8.42578125" style="1" customWidth="1"/>
    <col min="9763" max="9769" width="8.28515625" style="1" customWidth="1"/>
    <col min="9770" max="9770" width="9.85546875" style="1" customWidth="1"/>
    <col min="9771" max="9771" width="7" style="1" customWidth="1"/>
    <col min="9772" max="9772" width="7.85546875" style="1" customWidth="1"/>
    <col min="9773" max="9773" width="11" style="1" customWidth="1"/>
    <col min="9774" max="9774" width="7.7109375" style="1" customWidth="1"/>
    <col min="9775" max="9775" width="8.85546875" style="1" customWidth="1"/>
    <col min="9776" max="9962" width="9.140625" style="1"/>
    <col min="9963" max="9963" width="12.42578125" style="1" customWidth="1"/>
    <col min="9964" max="9964" width="51.42578125" style="1" customWidth="1"/>
    <col min="9965" max="9965" width="15.140625" style="1" customWidth="1"/>
    <col min="9966" max="9966" width="8.7109375" style="1" customWidth="1"/>
    <col min="9967" max="9967" width="8.28515625" style="1" customWidth="1"/>
    <col min="9968" max="9968" width="14.85546875" style="1" customWidth="1"/>
    <col min="9969" max="9969" width="16.42578125" style="1" customWidth="1"/>
    <col min="9970" max="9970" width="18.28515625" style="1" customWidth="1"/>
    <col min="9971" max="9972" width="21.7109375" style="1" customWidth="1"/>
    <col min="9973" max="9973" width="17.140625" style="1" customWidth="1"/>
    <col min="9974" max="9974" width="11.42578125" style="1" customWidth="1"/>
    <col min="9975" max="9975" width="13" style="1" customWidth="1"/>
    <col min="9976" max="9976" width="13.85546875" style="1" customWidth="1"/>
    <col min="9977" max="9977" width="13.42578125" style="1" customWidth="1"/>
    <col min="9978" max="9978" width="13" style="1" customWidth="1"/>
    <col min="9979" max="9979" width="12.42578125" style="1" customWidth="1"/>
    <col min="9980" max="9980" width="14.5703125" style="1" customWidth="1"/>
    <col min="9981" max="9981" width="12" style="1" customWidth="1"/>
    <col min="9982" max="9982" width="16" style="1" customWidth="1"/>
    <col min="9983" max="9983" width="12.85546875" style="1" customWidth="1"/>
    <col min="9984" max="9984" width="14.140625" style="1" customWidth="1"/>
    <col min="9985" max="9985" width="13.42578125" style="1" customWidth="1"/>
    <col min="9986" max="9986" width="14" style="1" customWidth="1"/>
    <col min="9987" max="9987" width="15.7109375" style="1" customWidth="1"/>
    <col min="9988" max="9988" width="17.5703125" style="1" customWidth="1"/>
    <col min="9989" max="9989" width="16.140625" style="1" customWidth="1"/>
    <col min="9990" max="9990" width="18.140625" style="1" customWidth="1"/>
    <col min="9991" max="10002" width="19" style="1" customWidth="1"/>
    <col min="10003" max="10003" width="30.7109375" style="1" customWidth="1"/>
    <col min="10004" max="10004" width="8.28515625" style="1" customWidth="1"/>
    <col min="10005" max="10005" width="11.28515625" style="1" customWidth="1"/>
    <col min="10006" max="10006" width="8.140625" style="1" customWidth="1"/>
    <col min="10007" max="10007" width="6.85546875" style="1" customWidth="1"/>
    <col min="10008" max="10008" width="9.5703125" style="1" customWidth="1"/>
    <col min="10009" max="10009" width="6.42578125" style="1" customWidth="1"/>
    <col min="10010" max="10010" width="8.42578125" style="1" customWidth="1"/>
    <col min="10011" max="10011" width="11.42578125" style="1" customWidth="1"/>
    <col min="10012" max="10012" width="9" style="1" customWidth="1"/>
    <col min="10013" max="10013" width="7.7109375" style="1" customWidth="1"/>
    <col min="10014" max="10014" width="10.28515625" style="1" customWidth="1"/>
    <col min="10015" max="10015" width="7" style="1" customWidth="1"/>
    <col min="10016" max="10016" width="7.7109375" style="1" customWidth="1"/>
    <col min="10017" max="10017" width="10.7109375" style="1" customWidth="1"/>
    <col min="10018" max="10018" width="8.42578125" style="1" customWidth="1"/>
    <col min="10019" max="10025" width="8.28515625" style="1" customWidth="1"/>
    <col min="10026" max="10026" width="9.85546875" style="1" customWidth="1"/>
    <col min="10027" max="10027" width="7" style="1" customWidth="1"/>
    <col min="10028" max="10028" width="7.85546875" style="1" customWidth="1"/>
    <col min="10029" max="10029" width="11" style="1" customWidth="1"/>
    <col min="10030" max="10030" width="7.7109375" style="1" customWidth="1"/>
    <col min="10031" max="10031" width="8.85546875" style="1" customWidth="1"/>
    <col min="10032" max="10218" width="9.140625" style="1"/>
    <col min="10219" max="10219" width="12.42578125" style="1" customWidth="1"/>
    <col min="10220" max="10220" width="51.42578125" style="1" customWidth="1"/>
    <col min="10221" max="10221" width="15.140625" style="1" customWidth="1"/>
    <col min="10222" max="10222" width="8.7109375" style="1" customWidth="1"/>
    <col min="10223" max="10223" width="8.28515625" style="1" customWidth="1"/>
    <col min="10224" max="10224" width="14.85546875" style="1" customWidth="1"/>
    <col min="10225" max="10225" width="16.42578125" style="1" customWidth="1"/>
    <col min="10226" max="10226" width="18.28515625" style="1" customWidth="1"/>
    <col min="10227" max="10228" width="21.7109375" style="1" customWidth="1"/>
    <col min="10229" max="10229" width="17.140625" style="1" customWidth="1"/>
    <col min="10230" max="10230" width="11.42578125" style="1" customWidth="1"/>
    <col min="10231" max="10231" width="13" style="1" customWidth="1"/>
    <col min="10232" max="10232" width="13.85546875" style="1" customWidth="1"/>
    <col min="10233" max="10233" width="13.42578125" style="1" customWidth="1"/>
    <col min="10234" max="10234" width="13" style="1" customWidth="1"/>
    <col min="10235" max="10235" width="12.42578125" style="1" customWidth="1"/>
    <col min="10236" max="10236" width="14.5703125" style="1" customWidth="1"/>
    <col min="10237" max="10237" width="12" style="1" customWidth="1"/>
    <col min="10238" max="10238" width="16" style="1" customWidth="1"/>
    <col min="10239" max="10239" width="12.85546875" style="1" customWidth="1"/>
    <col min="10240" max="10240" width="14.140625" style="1" customWidth="1"/>
    <col min="10241" max="10241" width="13.42578125" style="1" customWidth="1"/>
    <col min="10242" max="10242" width="14" style="1" customWidth="1"/>
    <col min="10243" max="10243" width="15.7109375" style="1" customWidth="1"/>
    <col min="10244" max="10244" width="17.5703125" style="1" customWidth="1"/>
    <col min="10245" max="10245" width="16.140625" style="1" customWidth="1"/>
    <col min="10246" max="10246" width="18.140625" style="1" customWidth="1"/>
    <col min="10247" max="10258" width="19" style="1" customWidth="1"/>
    <col min="10259" max="10259" width="30.7109375" style="1" customWidth="1"/>
    <col min="10260" max="10260" width="8.28515625" style="1" customWidth="1"/>
    <col min="10261" max="10261" width="11.28515625" style="1" customWidth="1"/>
    <col min="10262" max="10262" width="8.140625" style="1" customWidth="1"/>
    <col min="10263" max="10263" width="6.85546875" style="1" customWidth="1"/>
    <col min="10264" max="10264" width="9.5703125" style="1" customWidth="1"/>
    <col min="10265" max="10265" width="6.42578125" style="1" customWidth="1"/>
    <col min="10266" max="10266" width="8.42578125" style="1" customWidth="1"/>
    <col min="10267" max="10267" width="11.42578125" style="1" customWidth="1"/>
    <col min="10268" max="10268" width="9" style="1" customWidth="1"/>
    <col min="10269" max="10269" width="7.7109375" style="1" customWidth="1"/>
    <col min="10270" max="10270" width="10.28515625" style="1" customWidth="1"/>
    <col min="10271" max="10271" width="7" style="1" customWidth="1"/>
    <col min="10272" max="10272" width="7.7109375" style="1" customWidth="1"/>
    <col min="10273" max="10273" width="10.7109375" style="1" customWidth="1"/>
    <col min="10274" max="10274" width="8.42578125" style="1" customWidth="1"/>
    <col min="10275" max="10281" width="8.28515625" style="1" customWidth="1"/>
    <col min="10282" max="10282" width="9.85546875" style="1" customWidth="1"/>
    <col min="10283" max="10283" width="7" style="1" customWidth="1"/>
    <col min="10284" max="10284" width="7.85546875" style="1" customWidth="1"/>
    <col min="10285" max="10285" width="11" style="1" customWidth="1"/>
    <col min="10286" max="10286" width="7.7109375" style="1" customWidth="1"/>
    <col min="10287" max="10287" width="8.85546875" style="1" customWidth="1"/>
    <col min="10288" max="10474" width="9.140625" style="1"/>
    <col min="10475" max="10475" width="12.42578125" style="1" customWidth="1"/>
    <col min="10476" max="10476" width="51.42578125" style="1" customWidth="1"/>
    <col min="10477" max="10477" width="15.140625" style="1" customWidth="1"/>
    <col min="10478" max="10478" width="8.7109375" style="1" customWidth="1"/>
    <col min="10479" max="10479" width="8.28515625" style="1" customWidth="1"/>
    <col min="10480" max="10480" width="14.85546875" style="1" customWidth="1"/>
    <col min="10481" max="10481" width="16.42578125" style="1" customWidth="1"/>
    <col min="10482" max="10482" width="18.28515625" style="1" customWidth="1"/>
    <col min="10483" max="10484" width="21.7109375" style="1" customWidth="1"/>
    <col min="10485" max="10485" width="17.140625" style="1" customWidth="1"/>
    <col min="10486" max="10486" width="11.42578125" style="1" customWidth="1"/>
    <col min="10487" max="10487" width="13" style="1" customWidth="1"/>
    <col min="10488" max="10488" width="13.85546875" style="1" customWidth="1"/>
    <col min="10489" max="10489" width="13.42578125" style="1" customWidth="1"/>
    <col min="10490" max="10490" width="13" style="1" customWidth="1"/>
    <col min="10491" max="10491" width="12.42578125" style="1" customWidth="1"/>
    <col min="10492" max="10492" width="14.5703125" style="1" customWidth="1"/>
    <col min="10493" max="10493" width="12" style="1" customWidth="1"/>
    <col min="10494" max="10494" width="16" style="1" customWidth="1"/>
    <col min="10495" max="10495" width="12.85546875" style="1" customWidth="1"/>
    <col min="10496" max="10496" width="14.140625" style="1" customWidth="1"/>
    <col min="10497" max="10497" width="13.42578125" style="1" customWidth="1"/>
    <col min="10498" max="10498" width="14" style="1" customWidth="1"/>
    <col min="10499" max="10499" width="15.7109375" style="1" customWidth="1"/>
    <col min="10500" max="10500" width="17.5703125" style="1" customWidth="1"/>
    <col min="10501" max="10501" width="16.140625" style="1" customWidth="1"/>
    <col min="10502" max="10502" width="18.140625" style="1" customWidth="1"/>
    <col min="10503" max="10514" width="19" style="1" customWidth="1"/>
    <col min="10515" max="10515" width="30.7109375" style="1" customWidth="1"/>
    <col min="10516" max="10516" width="8.28515625" style="1" customWidth="1"/>
    <col min="10517" max="10517" width="11.28515625" style="1" customWidth="1"/>
    <col min="10518" max="10518" width="8.140625" style="1" customWidth="1"/>
    <col min="10519" max="10519" width="6.85546875" style="1" customWidth="1"/>
    <col min="10520" max="10520" width="9.5703125" style="1" customWidth="1"/>
    <col min="10521" max="10521" width="6.42578125" style="1" customWidth="1"/>
    <col min="10522" max="10522" width="8.42578125" style="1" customWidth="1"/>
    <col min="10523" max="10523" width="11.42578125" style="1" customWidth="1"/>
    <col min="10524" max="10524" width="9" style="1" customWidth="1"/>
    <col min="10525" max="10525" width="7.7109375" style="1" customWidth="1"/>
    <col min="10526" max="10526" width="10.28515625" style="1" customWidth="1"/>
    <col min="10527" max="10527" width="7" style="1" customWidth="1"/>
    <col min="10528" max="10528" width="7.7109375" style="1" customWidth="1"/>
    <col min="10529" max="10529" width="10.7109375" style="1" customWidth="1"/>
    <col min="10530" max="10530" width="8.42578125" style="1" customWidth="1"/>
    <col min="10531" max="10537" width="8.28515625" style="1" customWidth="1"/>
    <col min="10538" max="10538" width="9.85546875" style="1" customWidth="1"/>
    <col min="10539" max="10539" width="7" style="1" customWidth="1"/>
    <col min="10540" max="10540" width="7.85546875" style="1" customWidth="1"/>
    <col min="10541" max="10541" width="11" style="1" customWidth="1"/>
    <col min="10542" max="10542" width="7.7109375" style="1" customWidth="1"/>
    <col min="10543" max="10543" width="8.85546875" style="1" customWidth="1"/>
    <col min="10544" max="10730" width="9.140625" style="1"/>
    <col min="10731" max="10731" width="12.42578125" style="1" customWidth="1"/>
    <col min="10732" max="10732" width="51.42578125" style="1" customWidth="1"/>
    <col min="10733" max="10733" width="15.140625" style="1" customWidth="1"/>
    <col min="10734" max="10734" width="8.7109375" style="1" customWidth="1"/>
    <col min="10735" max="10735" width="8.28515625" style="1" customWidth="1"/>
    <col min="10736" max="10736" width="14.85546875" style="1" customWidth="1"/>
    <col min="10737" max="10737" width="16.42578125" style="1" customWidth="1"/>
    <col min="10738" max="10738" width="18.28515625" style="1" customWidth="1"/>
    <col min="10739" max="10740" width="21.7109375" style="1" customWidth="1"/>
    <col min="10741" max="10741" width="17.140625" style="1" customWidth="1"/>
    <col min="10742" max="10742" width="11.42578125" style="1" customWidth="1"/>
    <col min="10743" max="10743" width="13" style="1" customWidth="1"/>
    <col min="10744" max="10744" width="13.85546875" style="1" customWidth="1"/>
    <col min="10745" max="10745" width="13.42578125" style="1" customWidth="1"/>
    <col min="10746" max="10746" width="13" style="1" customWidth="1"/>
    <col min="10747" max="10747" width="12.42578125" style="1" customWidth="1"/>
    <col min="10748" max="10748" width="14.5703125" style="1" customWidth="1"/>
    <col min="10749" max="10749" width="12" style="1" customWidth="1"/>
    <col min="10750" max="10750" width="16" style="1" customWidth="1"/>
    <col min="10751" max="10751" width="12.85546875" style="1" customWidth="1"/>
    <col min="10752" max="10752" width="14.140625" style="1" customWidth="1"/>
    <col min="10753" max="10753" width="13.42578125" style="1" customWidth="1"/>
    <col min="10754" max="10754" width="14" style="1" customWidth="1"/>
    <col min="10755" max="10755" width="15.7109375" style="1" customWidth="1"/>
    <col min="10756" max="10756" width="17.5703125" style="1" customWidth="1"/>
    <col min="10757" max="10757" width="16.140625" style="1" customWidth="1"/>
    <col min="10758" max="10758" width="18.140625" style="1" customWidth="1"/>
    <col min="10759" max="10770" width="19" style="1" customWidth="1"/>
    <col min="10771" max="10771" width="30.7109375" style="1" customWidth="1"/>
    <col min="10772" max="10772" width="8.28515625" style="1" customWidth="1"/>
    <col min="10773" max="10773" width="11.28515625" style="1" customWidth="1"/>
    <col min="10774" max="10774" width="8.140625" style="1" customWidth="1"/>
    <col min="10775" max="10775" width="6.85546875" style="1" customWidth="1"/>
    <col min="10776" max="10776" width="9.5703125" style="1" customWidth="1"/>
    <col min="10777" max="10777" width="6.42578125" style="1" customWidth="1"/>
    <col min="10778" max="10778" width="8.42578125" style="1" customWidth="1"/>
    <col min="10779" max="10779" width="11.42578125" style="1" customWidth="1"/>
    <col min="10780" max="10780" width="9" style="1" customWidth="1"/>
    <col min="10781" max="10781" width="7.7109375" style="1" customWidth="1"/>
    <col min="10782" max="10782" width="10.28515625" style="1" customWidth="1"/>
    <col min="10783" max="10783" width="7" style="1" customWidth="1"/>
    <col min="10784" max="10784" width="7.7109375" style="1" customWidth="1"/>
    <col min="10785" max="10785" width="10.7109375" style="1" customWidth="1"/>
    <col min="10786" max="10786" width="8.42578125" style="1" customWidth="1"/>
    <col min="10787" max="10793" width="8.28515625" style="1" customWidth="1"/>
    <col min="10794" max="10794" width="9.85546875" style="1" customWidth="1"/>
    <col min="10795" max="10795" width="7" style="1" customWidth="1"/>
    <col min="10796" max="10796" width="7.85546875" style="1" customWidth="1"/>
    <col min="10797" max="10797" width="11" style="1" customWidth="1"/>
    <col min="10798" max="10798" width="7.7109375" style="1" customWidth="1"/>
    <col min="10799" max="10799" width="8.85546875" style="1" customWidth="1"/>
    <col min="10800" max="10986" width="9.140625" style="1"/>
    <col min="10987" max="10987" width="12.42578125" style="1" customWidth="1"/>
    <col min="10988" max="10988" width="51.42578125" style="1" customWidth="1"/>
    <col min="10989" max="10989" width="15.140625" style="1" customWidth="1"/>
    <col min="10990" max="10990" width="8.7109375" style="1" customWidth="1"/>
    <col min="10991" max="10991" width="8.28515625" style="1" customWidth="1"/>
    <col min="10992" max="10992" width="14.85546875" style="1" customWidth="1"/>
    <col min="10993" max="10993" width="16.42578125" style="1" customWidth="1"/>
    <col min="10994" max="10994" width="18.28515625" style="1" customWidth="1"/>
    <col min="10995" max="10996" width="21.7109375" style="1" customWidth="1"/>
    <col min="10997" max="10997" width="17.140625" style="1" customWidth="1"/>
    <col min="10998" max="10998" width="11.42578125" style="1" customWidth="1"/>
    <col min="10999" max="10999" width="13" style="1" customWidth="1"/>
    <col min="11000" max="11000" width="13.85546875" style="1" customWidth="1"/>
    <col min="11001" max="11001" width="13.42578125" style="1" customWidth="1"/>
    <col min="11002" max="11002" width="13" style="1" customWidth="1"/>
    <col min="11003" max="11003" width="12.42578125" style="1" customWidth="1"/>
    <col min="11004" max="11004" width="14.5703125" style="1" customWidth="1"/>
    <col min="11005" max="11005" width="12" style="1" customWidth="1"/>
    <col min="11006" max="11006" width="16" style="1" customWidth="1"/>
    <col min="11007" max="11007" width="12.85546875" style="1" customWidth="1"/>
    <col min="11008" max="11008" width="14.140625" style="1" customWidth="1"/>
    <col min="11009" max="11009" width="13.42578125" style="1" customWidth="1"/>
    <col min="11010" max="11010" width="14" style="1" customWidth="1"/>
    <col min="11011" max="11011" width="15.7109375" style="1" customWidth="1"/>
    <col min="11012" max="11012" width="17.5703125" style="1" customWidth="1"/>
    <col min="11013" max="11013" width="16.140625" style="1" customWidth="1"/>
    <col min="11014" max="11014" width="18.140625" style="1" customWidth="1"/>
    <col min="11015" max="11026" width="19" style="1" customWidth="1"/>
    <col min="11027" max="11027" width="30.7109375" style="1" customWidth="1"/>
    <col min="11028" max="11028" width="8.28515625" style="1" customWidth="1"/>
    <col min="11029" max="11029" width="11.28515625" style="1" customWidth="1"/>
    <col min="11030" max="11030" width="8.140625" style="1" customWidth="1"/>
    <col min="11031" max="11031" width="6.85546875" style="1" customWidth="1"/>
    <col min="11032" max="11032" width="9.5703125" style="1" customWidth="1"/>
    <col min="11033" max="11033" width="6.42578125" style="1" customWidth="1"/>
    <col min="11034" max="11034" width="8.42578125" style="1" customWidth="1"/>
    <col min="11035" max="11035" width="11.42578125" style="1" customWidth="1"/>
    <col min="11036" max="11036" width="9" style="1" customWidth="1"/>
    <col min="11037" max="11037" width="7.7109375" style="1" customWidth="1"/>
    <col min="11038" max="11038" width="10.28515625" style="1" customWidth="1"/>
    <col min="11039" max="11039" width="7" style="1" customWidth="1"/>
    <col min="11040" max="11040" width="7.7109375" style="1" customWidth="1"/>
    <col min="11041" max="11041" width="10.7109375" style="1" customWidth="1"/>
    <col min="11042" max="11042" width="8.42578125" style="1" customWidth="1"/>
    <col min="11043" max="11049" width="8.28515625" style="1" customWidth="1"/>
    <col min="11050" max="11050" width="9.85546875" style="1" customWidth="1"/>
    <col min="11051" max="11051" width="7" style="1" customWidth="1"/>
    <col min="11052" max="11052" width="7.85546875" style="1" customWidth="1"/>
    <col min="11053" max="11053" width="11" style="1" customWidth="1"/>
    <col min="11054" max="11054" width="7.7109375" style="1" customWidth="1"/>
    <col min="11055" max="11055" width="8.85546875" style="1" customWidth="1"/>
    <col min="11056" max="11242" width="9.140625" style="1"/>
    <col min="11243" max="11243" width="12.42578125" style="1" customWidth="1"/>
    <col min="11244" max="11244" width="51.42578125" style="1" customWidth="1"/>
    <col min="11245" max="11245" width="15.140625" style="1" customWidth="1"/>
    <col min="11246" max="11246" width="8.7109375" style="1" customWidth="1"/>
    <col min="11247" max="11247" width="8.28515625" style="1" customWidth="1"/>
    <col min="11248" max="11248" width="14.85546875" style="1" customWidth="1"/>
    <col min="11249" max="11249" width="16.42578125" style="1" customWidth="1"/>
    <col min="11250" max="11250" width="18.28515625" style="1" customWidth="1"/>
    <col min="11251" max="11252" width="21.7109375" style="1" customWidth="1"/>
    <col min="11253" max="11253" width="17.140625" style="1" customWidth="1"/>
    <col min="11254" max="11254" width="11.42578125" style="1" customWidth="1"/>
    <col min="11255" max="11255" width="13" style="1" customWidth="1"/>
    <col min="11256" max="11256" width="13.85546875" style="1" customWidth="1"/>
    <col min="11257" max="11257" width="13.42578125" style="1" customWidth="1"/>
    <col min="11258" max="11258" width="13" style="1" customWidth="1"/>
    <col min="11259" max="11259" width="12.42578125" style="1" customWidth="1"/>
    <col min="11260" max="11260" width="14.5703125" style="1" customWidth="1"/>
    <col min="11261" max="11261" width="12" style="1" customWidth="1"/>
    <col min="11262" max="11262" width="16" style="1" customWidth="1"/>
    <col min="11263" max="11263" width="12.85546875" style="1" customWidth="1"/>
    <col min="11264" max="11264" width="14.140625" style="1" customWidth="1"/>
    <col min="11265" max="11265" width="13.42578125" style="1" customWidth="1"/>
    <col min="11266" max="11266" width="14" style="1" customWidth="1"/>
    <col min="11267" max="11267" width="15.7109375" style="1" customWidth="1"/>
    <col min="11268" max="11268" width="17.5703125" style="1" customWidth="1"/>
    <col min="11269" max="11269" width="16.140625" style="1" customWidth="1"/>
    <col min="11270" max="11270" width="18.140625" style="1" customWidth="1"/>
    <col min="11271" max="11282" width="19" style="1" customWidth="1"/>
    <col min="11283" max="11283" width="30.7109375" style="1" customWidth="1"/>
    <col min="11284" max="11284" width="8.28515625" style="1" customWidth="1"/>
    <col min="11285" max="11285" width="11.28515625" style="1" customWidth="1"/>
    <col min="11286" max="11286" width="8.140625" style="1" customWidth="1"/>
    <col min="11287" max="11287" width="6.85546875" style="1" customWidth="1"/>
    <col min="11288" max="11288" width="9.5703125" style="1" customWidth="1"/>
    <col min="11289" max="11289" width="6.42578125" style="1" customWidth="1"/>
    <col min="11290" max="11290" width="8.42578125" style="1" customWidth="1"/>
    <col min="11291" max="11291" width="11.42578125" style="1" customWidth="1"/>
    <col min="11292" max="11292" width="9" style="1" customWidth="1"/>
    <col min="11293" max="11293" width="7.7109375" style="1" customWidth="1"/>
    <col min="11294" max="11294" width="10.28515625" style="1" customWidth="1"/>
    <col min="11295" max="11295" width="7" style="1" customWidth="1"/>
    <col min="11296" max="11296" width="7.7109375" style="1" customWidth="1"/>
    <col min="11297" max="11297" width="10.7109375" style="1" customWidth="1"/>
    <col min="11298" max="11298" width="8.42578125" style="1" customWidth="1"/>
    <col min="11299" max="11305" width="8.28515625" style="1" customWidth="1"/>
    <col min="11306" max="11306" width="9.85546875" style="1" customWidth="1"/>
    <col min="11307" max="11307" width="7" style="1" customWidth="1"/>
    <col min="11308" max="11308" width="7.85546875" style="1" customWidth="1"/>
    <col min="11309" max="11309" width="11" style="1" customWidth="1"/>
    <col min="11310" max="11310" width="7.7109375" style="1" customWidth="1"/>
    <col min="11311" max="11311" width="8.85546875" style="1" customWidth="1"/>
    <col min="11312" max="11498" width="9.140625" style="1"/>
    <col min="11499" max="11499" width="12.42578125" style="1" customWidth="1"/>
    <col min="11500" max="11500" width="51.42578125" style="1" customWidth="1"/>
    <col min="11501" max="11501" width="15.140625" style="1" customWidth="1"/>
    <col min="11502" max="11502" width="8.7109375" style="1" customWidth="1"/>
    <col min="11503" max="11503" width="8.28515625" style="1" customWidth="1"/>
    <col min="11504" max="11504" width="14.85546875" style="1" customWidth="1"/>
    <col min="11505" max="11505" width="16.42578125" style="1" customWidth="1"/>
    <col min="11506" max="11506" width="18.28515625" style="1" customWidth="1"/>
    <col min="11507" max="11508" width="21.7109375" style="1" customWidth="1"/>
    <col min="11509" max="11509" width="17.140625" style="1" customWidth="1"/>
    <col min="11510" max="11510" width="11.42578125" style="1" customWidth="1"/>
    <col min="11511" max="11511" width="13" style="1" customWidth="1"/>
    <col min="11512" max="11512" width="13.85546875" style="1" customWidth="1"/>
    <col min="11513" max="11513" width="13.42578125" style="1" customWidth="1"/>
    <col min="11514" max="11514" width="13" style="1" customWidth="1"/>
    <col min="11515" max="11515" width="12.42578125" style="1" customWidth="1"/>
    <col min="11516" max="11516" width="14.5703125" style="1" customWidth="1"/>
    <col min="11517" max="11517" width="12" style="1" customWidth="1"/>
    <col min="11518" max="11518" width="16" style="1" customWidth="1"/>
    <col min="11519" max="11519" width="12.85546875" style="1" customWidth="1"/>
    <col min="11520" max="11520" width="14.140625" style="1" customWidth="1"/>
    <col min="11521" max="11521" width="13.42578125" style="1" customWidth="1"/>
    <col min="11522" max="11522" width="14" style="1" customWidth="1"/>
    <col min="11523" max="11523" width="15.7109375" style="1" customWidth="1"/>
    <col min="11524" max="11524" width="17.5703125" style="1" customWidth="1"/>
    <col min="11525" max="11525" width="16.140625" style="1" customWidth="1"/>
    <col min="11526" max="11526" width="18.140625" style="1" customWidth="1"/>
    <col min="11527" max="11538" width="19" style="1" customWidth="1"/>
    <col min="11539" max="11539" width="30.7109375" style="1" customWidth="1"/>
    <col min="11540" max="11540" width="8.28515625" style="1" customWidth="1"/>
    <col min="11541" max="11541" width="11.28515625" style="1" customWidth="1"/>
    <col min="11542" max="11542" width="8.140625" style="1" customWidth="1"/>
    <col min="11543" max="11543" width="6.85546875" style="1" customWidth="1"/>
    <col min="11544" max="11544" width="9.5703125" style="1" customWidth="1"/>
    <col min="11545" max="11545" width="6.42578125" style="1" customWidth="1"/>
    <col min="11546" max="11546" width="8.42578125" style="1" customWidth="1"/>
    <col min="11547" max="11547" width="11.42578125" style="1" customWidth="1"/>
    <col min="11548" max="11548" width="9" style="1" customWidth="1"/>
    <col min="11549" max="11549" width="7.7109375" style="1" customWidth="1"/>
    <col min="11550" max="11550" width="10.28515625" style="1" customWidth="1"/>
    <col min="11551" max="11551" width="7" style="1" customWidth="1"/>
    <col min="11552" max="11552" width="7.7109375" style="1" customWidth="1"/>
    <col min="11553" max="11553" width="10.7109375" style="1" customWidth="1"/>
    <col min="11554" max="11554" width="8.42578125" style="1" customWidth="1"/>
    <col min="11555" max="11561" width="8.28515625" style="1" customWidth="1"/>
    <col min="11562" max="11562" width="9.85546875" style="1" customWidth="1"/>
    <col min="11563" max="11563" width="7" style="1" customWidth="1"/>
    <col min="11564" max="11564" width="7.85546875" style="1" customWidth="1"/>
    <col min="11565" max="11565" width="11" style="1" customWidth="1"/>
    <col min="11566" max="11566" width="7.7109375" style="1" customWidth="1"/>
    <col min="11567" max="11567" width="8.85546875" style="1" customWidth="1"/>
    <col min="11568" max="11754" width="9.140625" style="1"/>
    <col min="11755" max="11755" width="12.42578125" style="1" customWidth="1"/>
    <col min="11756" max="11756" width="51.42578125" style="1" customWidth="1"/>
    <col min="11757" max="11757" width="15.140625" style="1" customWidth="1"/>
    <col min="11758" max="11758" width="8.7109375" style="1" customWidth="1"/>
    <col min="11759" max="11759" width="8.28515625" style="1" customWidth="1"/>
    <col min="11760" max="11760" width="14.85546875" style="1" customWidth="1"/>
    <col min="11761" max="11761" width="16.42578125" style="1" customWidth="1"/>
    <col min="11762" max="11762" width="18.28515625" style="1" customWidth="1"/>
    <col min="11763" max="11764" width="21.7109375" style="1" customWidth="1"/>
    <col min="11765" max="11765" width="17.140625" style="1" customWidth="1"/>
    <col min="11766" max="11766" width="11.42578125" style="1" customWidth="1"/>
    <col min="11767" max="11767" width="13" style="1" customWidth="1"/>
    <col min="11768" max="11768" width="13.85546875" style="1" customWidth="1"/>
    <col min="11769" max="11769" width="13.42578125" style="1" customWidth="1"/>
    <col min="11770" max="11770" width="13" style="1" customWidth="1"/>
    <col min="11771" max="11771" width="12.42578125" style="1" customWidth="1"/>
    <col min="11772" max="11772" width="14.5703125" style="1" customWidth="1"/>
    <col min="11773" max="11773" width="12" style="1" customWidth="1"/>
    <col min="11774" max="11774" width="16" style="1" customWidth="1"/>
    <col min="11775" max="11775" width="12.85546875" style="1" customWidth="1"/>
    <col min="11776" max="11776" width="14.140625" style="1" customWidth="1"/>
    <col min="11777" max="11777" width="13.42578125" style="1" customWidth="1"/>
    <col min="11778" max="11778" width="14" style="1" customWidth="1"/>
    <col min="11779" max="11779" width="15.7109375" style="1" customWidth="1"/>
    <col min="11780" max="11780" width="17.5703125" style="1" customWidth="1"/>
    <col min="11781" max="11781" width="16.140625" style="1" customWidth="1"/>
    <col min="11782" max="11782" width="18.140625" style="1" customWidth="1"/>
    <col min="11783" max="11794" width="19" style="1" customWidth="1"/>
    <col min="11795" max="11795" width="30.7109375" style="1" customWidth="1"/>
    <col min="11796" max="11796" width="8.28515625" style="1" customWidth="1"/>
    <col min="11797" max="11797" width="11.28515625" style="1" customWidth="1"/>
    <col min="11798" max="11798" width="8.140625" style="1" customWidth="1"/>
    <col min="11799" max="11799" width="6.85546875" style="1" customWidth="1"/>
    <col min="11800" max="11800" width="9.5703125" style="1" customWidth="1"/>
    <col min="11801" max="11801" width="6.42578125" style="1" customWidth="1"/>
    <col min="11802" max="11802" width="8.42578125" style="1" customWidth="1"/>
    <col min="11803" max="11803" width="11.42578125" style="1" customWidth="1"/>
    <col min="11804" max="11804" width="9" style="1" customWidth="1"/>
    <col min="11805" max="11805" width="7.7109375" style="1" customWidth="1"/>
    <col min="11806" max="11806" width="10.28515625" style="1" customWidth="1"/>
    <col min="11807" max="11807" width="7" style="1" customWidth="1"/>
    <col min="11808" max="11808" width="7.7109375" style="1" customWidth="1"/>
    <col min="11809" max="11809" width="10.7109375" style="1" customWidth="1"/>
    <col min="11810" max="11810" width="8.42578125" style="1" customWidth="1"/>
    <col min="11811" max="11817" width="8.28515625" style="1" customWidth="1"/>
    <col min="11818" max="11818" width="9.85546875" style="1" customWidth="1"/>
    <col min="11819" max="11819" width="7" style="1" customWidth="1"/>
    <col min="11820" max="11820" width="7.85546875" style="1" customWidth="1"/>
    <col min="11821" max="11821" width="11" style="1" customWidth="1"/>
    <col min="11822" max="11822" width="7.7109375" style="1" customWidth="1"/>
    <col min="11823" max="11823" width="8.85546875" style="1" customWidth="1"/>
    <col min="11824" max="12010" width="9.140625" style="1"/>
    <col min="12011" max="12011" width="12.42578125" style="1" customWidth="1"/>
    <col min="12012" max="12012" width="51.42578125" style="1" customWidth="1"/>
    <col min="12013" max="12013" width="15.140625" style="1" customWidth="1"/>
    <col min="12014" max="12014" width="8.7109375" style="1" customWidth="1"/>
    <col min="12015" max="12015" width="8.28515625" style="1" customWidth="1"/>
    <col min="12016" max="12016" width="14.85546875" style="1" customWidth="1"/>
    <col min="12017" max="12017" width="16.42578125" style="1" customWidth="1"/>
    <col min="12018" max="12018" width="18.28515625" style="1" customWidth="1"/>
    <col min="12019" max="12020" width="21.7109375" style="1" customWidth="1"/>
    <col min="12021" max="12021" width="17.140625" style="1" customWidth="1"/>
    <col min="12022" max="12022" width="11.42578125" style="1" customWidth="1"/>
    <col min="12023" max="12023" width="13" style="1" customWidth="1"/>
    <col min="12024" max="12024" width="13.85546875" style="1" customWidth="1"/>
    <col min="12025" max="12025" width="13.42578125" style="1" customWidth="1"/>
    <col min="12026" max="12026" width="13" style="1" customWidth="1"/>
    <col min="12027" max="12027" width="12.42578125" style="1" customWidth="1"/>
    <col min="12028" max="12028" width="14.5703125" style="1" customWidth="1"/>
    <col min="12029" max="12029" width="12" style="1" customWidth="1"/>
    <col min="12030" max="12030" width="16" style="1" customWidth="1"/>
    <col min="12031" max="12031" width="12.85546875" style="1" customWidth="1"/>
    <col min="12032" max="12032" width="14.140625" style="1" customWidth="1"/>
    <col min="12033" max="12033" width="13.42578125" style="1" customWidth="1"/>
    <col min="12034" max="12034" width="14" style="1" customWidth="1"/>
    <col min="12035" max="12035" width="15.7109375" style="1" customWidth="1"/>
    <col min="12036" max="12036" width="17.5703125" style="1" customWidth="1"/>
    <col min="12037" max="12037" width="16.140625" style="1" customWidth="1"/>
    <col min="12038" max="12038" width="18.140625" style="1" customWidth="1"/>
    <col min="12039" max="12050" width="19" style="1" customWidth="1"/>
    <col min="12051" max="12051" width="30.7109375" style="1" customWidth="1"/>
    <col min="12052" max="12052" width="8.28515625" style="1" customWidth="1"/>
    <col min="12053" max="12053" width="11.28515625" style="1" customWidth="1"/>
    <col min="12054" max="12054" width="8.140625" style="1" customWidth="1"/>
    <col min="12055" max="12055" width="6.85546875" style="1" customWidth="1"/>
    <col min="12056" max="12056" width="9.5703125" style="1" customWidth="1"/>
    <col min="12057" max="12057" width="6.42578125" style="1" customWidth="1"/>
    <col min="12058" max="12058" width="8.42578125" style="1" customWidth="1"/>
    <col min="12059" max="12059" width="11.42578125" style="1" customWidth="1"/>
    <col min="12060" max="12060" width="9" style="1" customWidth="1"/>
    <col min="12061" max="12061" width="7.7109375" style="1" customWidth="1"/>
    <col min="12062" max="12062" width="10.28515625" style="1" customWidth="1"/>
    <col min="12063" max="12063" width="7" style="1" customWidth="1"/>
    <col min="12064" max="12064" width="7.7109375" style="1" customWidth="1"/>
    <col min="12065" max="12065" width="10.7109375" style="1" customWidth="1"/>
    <col min="12066" max="12066" width="8.42578125" style="1" customWidth="1"/>
    <col min="12067" max="12073" width="8.28515625" style="1" customWidth="1"/>
    <col min="12074" max="12074" width="9.85546875" style="1" customWidth="1"/>
    <col min="12075" max="12075" width="7" style="1" customWidth="1"/>
    <col min="12076" max="12076" width="7.85546875" style="1" customWidth="1"/>
    <col min="12077" max="12077" width="11" style="1" customWidth="1"/>
    <col min="12078" max="12078" width="7.7109375" style="1" customWidth="1"/>
    <col min="12079" max="12079" width="8.85546875" style="1" customWidth="1"/>
    <col min="12080" max="12266" width="9.140625" style="1"/>
    <col min="12267" max="12267" width="12.42578125" style="1" customWidth="1"/>
    <col min="12268" max="12268" width="51.42578125" style="1" customWidth="1"/>
    <col min="12269" max="12269" width="15.140625" style="1" customWidth="1"/>
    <col min="12270" max="12270" width="8.7109375" style="1" customWidth="1"/>
    <col min="12271" max="12271" width="8.28515625" style="1" customWidth="1"/>
    <col min="12272" max="12272" width="14.85546875" style="1" customWidth="1"/>
    <col min="12273" max="12273" width="16.42578125" style="1" customWidth="1"/>
    <col min="12274" max="12274" width="18.28515625" style="1" customWidth="1"/>
    <col min="12275" max="12276" width="21.7109375" style="1" customWidth="1"/>
    <col min="12277" max="12277" width="17.140625" style="1" customWidth="1"/>
    <col min="12278" max="12278" width="11.42578125" style="1" customWidth="1"/>
    <col min="12279" max="12279" width="13" style="1" customWidth="1"/>
    <col min="12280" max="12280" width="13.85546875" style="1" customWidth="1"/>
    <col min="12281" max="12281" width="13.42578125" style="1" customWidth="1"/>
    <col min="12282" max="12282" width="13" style="1" customWidth="1"/>
    <col min="12283" max="12283" width="12.42578125" style="1" customWidth="1"/>
    <col min="12284" max="12284" width="14.5703125" style="1" customWidth="1"/>
    <col min="12285" max="12285" width="12" style="1" customWidth="1"/>
    <col min="12286" max="12286" width="16" style="1" customWidth="1"/>
    <col min="12287" max="12287" width="12.85546875" style="1" customWidth="1"/>
    <col min="12288" max="12288" width="14.140625" style="1" customWidth="1"/>
    <col min="12289" max="12289" width="13.42578125" style="1" customWidth="1"/>
    <col min="12290" max="12290" width="14" style="1" customWidth="1"/>
    <col min="12291" max="12291" width="15.7109375" style="1" customWidth="1"/>
    <col min="12292" max="12292" width="17.5703125" style="1" customWidth="1"/>
    <col min="12293" max="12293" width="16.140625" style="1" customWidth="1"/>
    <col min="12294" max="12294" width="18.140625" style="1" customWidth="1"/>
    <col min="12295" max="12306" width="19" style="1" customWidth="1"/>
    <col min="12307" max="12307" width="30.7109375" style="1" customWidth="1"/>
    <col min="12308" max="12308" width="8.28515625" style="1" customWidth="1"/>
    <col min="12309" max="12309" width="11.28515625" style="1" customWidth="1"/>
    <col min="12310" max="12310" width="8.140625" style="1" customWidth="1"/>
    <col min="12311" max="12311" width="6.85546875" style="1" customWidth="1"/>
    <col min="12312" max="12312" width="9.5703125" style="1" customWidth="1"/>
    <col min="12313" max="12313" width="6.42578125" style="1" customWidth="1"/>
    <col min="12314" max="12314" width="8.42578125" style="1" customWidth="1"/>
    <col min="12315" max="12315" width="11.42578125" style="1" customWidth="1"/>
    <col min="12316" max="12316" width="9" style="1" customWidth="1"/>
    <col min="12317" max="12317" width="7.7109375" style="1" customWidth="1"/>
    <col min="12318" max="12318" width="10.28515625" style="1" customWidth="1"/>
    <col min="12319" max="12319" width="7" style="1" customWidth="1"/>
    <col min="12320" max="12320" width="7.7109375" style="1" customWidth="1"/>
    <col min="12321" max="12321" width="10.7109375" style="1" customWidth="1"/>
    <col min="12322" max="12322" width="8.42578125" style="1" customWidth="1"/>
    <col min="12323" max="12329" width="8.28515625" style="1" customWidth="1"/>
    <col min="12330" max="12330" width="9.85546875" style="1" customWidth="1"/>
    <col min="12331" max="12331" width="7" style="1" customWidth="1"/>
    <col min="12332" max="12332" width="7.85546875" style="1" customWidth="1"/>
    <col min="12333" max="12333" width="11" style="1" customWidth="1"/>
    <col min="12334" max="12334" width="7.7109375" style="1" customWidth="1"/>
    <col min="12335" max="12335" width="8.85546875" style="1" customWidth="1"/>
    <col min="12336" max="12522" width="9.140625" style="1"/>
    <col min="12523" max="12523" width="12.42578125" style="1" customWidth="1"/>
    <col min="12524" max="12524" width="51.42578125" style="1" customWidth="1"/>
    <col min="12525" max="12525" width="15.140625" style="1" customWidth="1"/>
    <col min="12526" max="12526" width="8.7109375" style="1" customWidth="1"/>
    <col min="12527" max="12527" width="8.28515625" style="1" customWidth="1"/>
    <col min="12528" max="12528" width="14.85546875" style="1" customWidth="1"/>
    <col min="12529" max="12529" width="16.42578125" style="1" customWidth="1"/>
    <col min="12530" max="12530" width="18.28515625" style="1" customWidth="1"/>
    <col min="12531" max="12532" width="21.7109375" style="1" customWidth="1"/>
    <col min="12533" max="12533" width="17.140625" style="1" customWidth="1"/>
    <col min="12534" max="12534" width="11.42578125" style="1" customWidth="1"/>
    <col min="12535" max="12535" width="13" style="1" customWidth="1"/>
    <col min="12536" max="12536" width="13.85546875" style="1" customWidth="1"/>
    <col min="12537" max="12537" width="13.42578125" style="1" customWidth="1"/>
    <col min="12538" max="12538" width="13" style="1" customWidth="1"/>
    <col min="12539" max="12539" width="12.42578125" style="1" customWidth="1"/>
    <col min="12540" max="12540" width="14.5703125" style="1" customWidth="1"/>
    <col min="12541" max="12541" width="12" style="1" customWidth="1"/>
    <col min="12542" max="12542" width="16" style="1" customWidth="1"/>
    <col min="12543" max="12543" width="12.85546875" style="1" customWidth="1"/>
    <col min="12544" max="12544" width="14.140625" style="1" customWidth="1"/>
    <col min="12545" max="12545" width="13.42578125" style="1" customWidth="1"/>
    <col min="12546" max="12546" width="14" style="1" customWidth="1"/>
    <col min="12547" max="12547" width="15.7109375" style="1" customWidth="1"/>
    <col min="12548" max="12548" width="17.5703125" style="1" customWidth="1"/>
    <col min="12549" max="12549" width="16.140625" style="1" customWidth="1"/>
    <col min="12550" max="12550" width="18.140625" style="1" customWidth="1"/>
    <col min="12551" max="12562" width="19" style="1" customWidth="1"/>
    <col min="12563" max="12563" width="30.7109375" style="1" customWidth="1"/>
    <col min="12564" max="12564" width="8.28515625" style="1" customWidth="1"/>
    <col min="12565" max="12565" width="11.28515625" style="1" customWidth="1"/>
    <col min="12566" max="12566" width="8.140625" style="1" customWidth="1"/>
    <col min="12567" max="12567" width="6.85546875" style="1" customWidth="1"/>
    <col min="12568" max="12568" width="9.5703125" style="1" customWidth="1"/>
    <col min="12569" max="12569" width="6.42578125" style="1" customWidth="1"/>
    <col min="12570" max="12570" width="8.42578125" style="1" customWidth="1"/>
    <col min="12571" max="12571" width="11.42578125" style="1" customWidth="1"/>
    <col min="12572" max="12572" width="9" style="1" customWidth="1"/>
    <col min="12573" max="12573" width="7.7109375" style="1" customWidth="1"/>
    <col min="12574" max="12574" width="10.28515625" style="1" customWidth="1"/>
    <col min="12575" max="12575" width="7" style="1" customWidth="1"/>
    <col min="12576" max="12576" width="7.7109375" style="1" customWidth="1"/>
    <col min="12577" max="12577" width="10.7109375" style="1" customWidth="1"/>
    <col min="12578" max="12578" width="8.42578125" style="1" customWidth="1"/>
    <col min="12579" max="12585" width="8.28515625" style="1" customWidth="1"/>
    <col min="12586" max="12586" width="9.85546875" style="1" customWidth="1"/>
    <col min="12587" max="12587" width="7" style="1" customWidth="1"/>
    <col min="12588" max="12588" width="7.85546875" style="1" customWidth="1"/>
    <col min="12589" max="12589" width="11" style="1" customWidth="1"/>
    <col min="12590" max="12590" width="7.7109375" style="1" customWidth="1"/>
    <col min="12591" max="12591" width="8.85546875" style="1" customWidth="1"/>
    <col min="12592" max="12778" width="9.140625" style="1"/>
    <col min="12779" max="12779" width="12.42578125" style="1" customWidth="1"/>
    <col min="12780" max="12780" width="51.42578125" style="1" customWidth="1"/>
    <col min="12781" max="12781" width="15.140625" style="1" customWidth="1"/>
    <col min="12782" max="12782" width="8.7109375" style="1" customWidth="1"/>
    <col min="12783" max="12783" width="8.28515625" style="1" customWidth="1"/>
    <col min="12784" max="12784" width="14.85546875" style="1" customWidth="1"/>
    <col min="12785" max="12785" width="16.42578125" style="1" customWidth="1"/>
    <col min="12786" max="12786" width="18.28515625" style="1" customWidth="1"/>
    <col min="12787" max="12788" width="21.7109375" style="1" customWidth="1"/>
    <col min="12789" max="12789" width="17.140625" style="1" customWidth="1"/>
    <col min="12790" max="12790" width="11.42578125" style="1" customWidth="1"/>
    <col min="12791" max="12791" width="13" style="1" customWidth="1"/>
    <col min="12792" max="12792" width="13.85546875" style="1" customWidth="1"/>
    <col min="12793" max="12793" width="13.42578125" style="1" customWidth="1"/>
    <col min="12794" max="12794" width="13" style="1" customWidth="1"/>
    <col min="12795" max="12795" width="12.42578125" style="1" customWidth="1"/>
    <col min="12796" max="12796" width="14.5703125" style="1" customWidth="1"/>
    <col min="12797" max="12797" width="12" style="1" customWidth="1"/>
    <col min="12798" max="12798" width="16" style="1" customWidth="1"/>
    <col min="12799" max="12799" width="12.85546875" style="1" customWidth="1"/>
    <col min="12800" max="12800" width="14.140625" style="1" customWidth="1"/>
    <col min="12801" max="12801" width="13.42578125" style="1" customWidth="1"/>
    <col min="12802" max="12802" width="14" style="1" customWidth="1"/>
    <col min="12803" max="12803" width="15.7109375" style="1" customWidth="1"/>
    <col min="12804" max="12804" width="17.5703125" style="1" customWidth="1"/>
    <col min="12805" max="12805" width="16.140625" style="1" customWidth="1"/>
    <col min="12806" max="12806" width="18.140625" style="1" customWidth="1"/>
    <col min="12807" max="12818" width="19" style="1" customWidth="1"/>
    <col min="12819" max="12819" width="30.7109375" style="1" customWidth="1"/>
    <col min="12820" max="12820" width="8.28515625" style="1" customWidth="1"/>
    <col min="12821" max="12821" width="11.28515625" style="1" customWidth="1"/>
    <col min="12822" max="12822" width="8.140625" style="1" customWidth="1"/>
    <col min="12823" max="12823" width="6.85546875" style="1" customWidth="1"/>
    <col min="12824" max="12824" width="9.5703125" style="1" customWidth="1"/>
    <col min="12825" max="12825" width="6.42578125" style="1" customWidth="1"/>
    <col min="12826" max="12826" width="8.42578125" style="1" customWidth="1"/>
    <col min="12827" max="12827" width="11.42578125" style="1" customWidth="1"/>
    <col min="12828" max="12828" width="9" style="1" customWidth="1"/>
    <col min="12829" max="12829" width="7.7109375" style="1" customWidth="1"/>
    <col min="12830" max="12830" width="10.28515625" style="1" customWidth="1"/>
    <col min="12831" max="12831" width="7" style="1" customWidth="1"/>
    <col min="12832" max="12832" width="7.7109375" style="1" customWidth="1"/>
    <col min="12833" max="12833" width="10.7109375" style="1" customWidth="1"/>
    <col min="12834" max="12834" width="8.42578125" style="1" customWidth="1"/>
    <col min="12835" max="12841" width="8.28515625" style="1" customWidth="1"/>
    <col min="12842" max="12842" width="9.85546875" style="1" customWidth="1"/>
    <col min="12843" max="12843" width="7" style="1" customWidth="1"/>
    <col min="12844" max="12844" width="7.85546875" style="1" customWidth="1"/>
    <col min="12845" max="12845" width="11" style="1" customWidth="1"/>
    <col min="12846" max="12846" width="7.7109375" style="1" customWidth="1"/>
    <col min="12847" max="12847" width="8.85546875" style="1" customWidth="1"/>
    <col min="12848" max="13034" width="9.140625" style="1"/>
    <col min="13035" max="13035" width="12.42578125" style="1" customWidth="1"/>
    <col min="13036" max="13036" width="51.42578125" style="1" customWidth="1"/>
    <col min="13037" max="13037" width="15.140625" style="1" customWidth="1"/>
    <col min="13038" max="13038" width="8.7109375" style="1" customWidth="1"/>
    <col min="13039" max="13039" width="8.28515625" style="1" customWidth="1"/>
    <col min="13040" max="13040" width="14.85546875" style="1" customWidth="1"/>
    <col min="13041" max="13041" width="16.42578125" style="1" customWidth="1"/>
    <col min="13042" max="13042" width="18.28515625" style="1" customWidth="1"/>
    <col min="13043" max="13044" width="21.7109375" style="1" customWidth="1"/>
    <col min="13045" max="13045" width="17.140625" style="1" customWidth="1"/>
    <col min="13046" max="13046" width="11.42578125" style="1" customWidth="1"/>
    <col min="13047" max="13047" width="13" style="1" customWidth="1"/>
    <col min="13048" max="13048" width="13.85546875" style="1" customWidth="1"/>
    <col min="13049" max="13049" width="13.42578125" style="1" customWidth="1"/>
    <col min="13050" max="13050" width="13" style="1" customWidth="1"/>
    <col min="13051" max="13051" width="12.42578125" style="1" customWidth="1"/>
    <col min="13052" max="13052" width="14.5703125" style="1" customWidth="1"/>
    <col min="13053" max="13053" width="12" style="1" customWidth="1"/>
    <col min="13054" max="13054" width="16" style="1" customWidth="1"/>
    <col min="13055" max="13055" width="12.85546875" style="1" customWidth="1"/>
    <col min="13056" max="13056" width="14.140625" style="1" customWidth="1"/>
    <col min="13057" max="13057" width="13.42578125" style="1" customWidth="1"/>
    <col min="13058" max="13058" width="14" style="1" customWidth="1"/>
    <col min="13059" max="13059" width="15.7109375" style="1" customWidth="1"/>
    <col min="13060" max="13060" width="17.5703125" style="1" customWidth="1"/>
    <col min="13061" max="13061" width="16.140625" style="1" customWidth="1"/>
    <col min="13062" max="13062" width="18.140625" style="1" customWidth="1"/>
    <col min="13063" max="13074" width="19" style="1" customWidth="1"/>
    <col min="13075" max="13075" width="30.7109375" style="1" customWidth="1"/>
    <col min="13076" max="13076" width="8.28515625" style="1" customWidth="1"/>
    <col min="13077" max="13077" width="11.28515625" style="1" customWidth="1"/>
    <col min="13078" max="13078" width="8.140625" style="1" customWidth="1"/>
    <col min="13079" max="13079" width="6.85546875" style="1" customWidth="1"/>
    <col min="13080" max="13080" width="9.5703125" style="1" customWidth="1"/>
    <col min="13081" max="13081" width="6.42578125" style="1" customWidth="1"/>
    <col min="13082" max="13082" width="8.42578125" style="1" customWidth="1"/>
    <col min="13083" max="13083" width="11.42578125" style="1" customWidth="1"/>
    <col min="13084" max="13084" width="9" style="1" customWidth="1"/>
    <col min="13085" max="13085" width="7.7109375" style="1" customWidth="1"/>
    <col min="13086" max="13086" width="10.28515625" style="1" customWidth="1"/>
    <col min="13087" max="13087" width="7" style="1" customWidth="1"/>
    <col min="13088" max="13088" width="7.7109375" style="1" customWidth="1"/>
    <col min="13089" max="13089" width="10.7109375" style="1" customWidth="1"/>
    <col min="13090" max="13090" width="8.42578125" style="1" customWidth="1"/>
    <col min="13091" max="13097" width="8.28515625" style="1" customWidth="1"/>
    <col min="13098" max="13098" width="9.85546875" style="1" customWidth="1"/>
    <col min="13099" max="13099" width="7" style="1" customWidth="1"/>
    <col min="13100" max="13100" width="7.85546875" style="1" customWidth="1"/>
    <col min="13101" max="13101" width="11" style="1" customWidth="1"/>
    <col min="13102" max="13102" width="7.7109375" style="1" customWidth="1"/>
    <col min="13103" max="13103" width="8.85546875" style="1" customWidth="1"/>
    <col min="13104" max="13290" width="9.140625" style="1"/>
    <col min="13291" max="13291" width="12.42578125" style="1" customWidth="1"/>
    <col min="13292" max="13292" width="51.42578125" style="1" customWidth="1"/>
    <col min="13293" max="13293" width="15.140625" style="1" customWidth="1"/>
    <col min="13294" max="13294" width="8.7109375" style="1" customWidth="1"/>
    <col min="13295" max="13295" width="8.28515625" style="1" customWidth="1"/>
    <col min="13296" max="13296" width="14.85546875" style="1" customWidth="1"/>
    <col min="13297" max="13297" width="16.42578125" style="1" customWidth="1"/>
    <col min="13298" max="13298" width="18.28515625" style="1" customWidth="1"/>
    <col min="13299" max="13300" width="21.7109375" style="1" customWidth="1"/>
    <col min="13301" max="13301" width="17.140625" style="1" customWidth="1"/>
    <col min="13302" max="13302" width="11.42578125" style="1" customWidth="1"/>
    <col min="13303" max="13303" width="13" style="1" customWidth="1"/>
    <col min="13304" max="13304" width="13.85546875" style="1" customWidth="1"/>
    <col min="13305" max="13305" width="13.42578125" style="1" customWidth="1"/>
    <col min="13306" max="13306" width="13" style="1" customWidth="1"/>
    <col min="13307" max="13307" width="12.42578125" style="1" customWidth="1"/>
    <col min="13308" max="13308" width="14.5703125" style="1" customWidth="1"/>
    <col min="13309" max="13309" width="12" style="1" customWidth="1"/>
    <col min="13310" max="13310" width="16" style="1" customWidth="1"/>
    <col min="13311" max="13311" width="12.85546875" style="1" customWidth="1"/>
    <col min="13312" max="13312" width="14.140625" style="1" customWidth="1"/>
    <col min="13313" max="13313" width="13.42578125" style="1" customWidth="1"/>
    <col min="13314" max="13314" width="14" style="1" customWidth="1"/>
    <col min="13315" max="13315" width="15.7109375" style="1" customWidth="1"/>
    <col min="13316" max="13316" width="17.5703125" style="1" customWidth="1"/>
    <col min="13317" max="13317" width="16.140625" style="1" customWidth="1"/>
    <col min="13318" max="13318" width="18.140625" style="1" customWidth="1"/>
    <col min="13319" max="13330" width="19" style="1" customWidth="1"/>
    <col min="13331" max="13331" width="30.7109375" style="1" customWidth="1"/>
    <col min="13332" max="13332" width="8.28515625" style="1" customWidth="1"/>
    <col min="13333" max="13333" width="11.28515625" style="1" customWidth="1"/>
    <col min="13334" max="13334" width="8.140625" style="1" customWidth="1"/>
    <col min="13335" max="13335" width="6.85546875" style="1" customWidth="1"/>
    <col min="13336" max="13336" width="9.5703125" style="1" customWidth="1"/>
    <col min="13337" max="13337" width="6.42578125" style="1" customWidth="1"/>
    <col min="13338" max="13338" width="8.42578125" style="1" customWidth="1"/>
    <col min="13339" max="13339" width="11.42578125" style="1" customWidth="1"/>
    <col min="13340" max="13340" width="9" style="1" customWidth="1"/>
    <col min="13341" max="13341" width="7.7109375" style="1" customWidth="1"/>
    <col min="13342" max="13342" width="10.28515625" style="1" customWidth="1"/>
    <col min="13343" max="13343" width="7" style="1" customWidth="1"/>
    <col min="13344" max="13344" width="7.7109375" style="1" customWidth="1"/>
    <col min="13345" max="13345" width="10.7109375" style="1" customWidth="1"/>
    <col min="13346" max="13346" width="8.42578125" style="1" customWidth="1"/>
    <col min="13347" max="13353" width="8.28515625" style="1" customWidth="1"/>
    <col min="13354" max="13354" width="9.85546875" style="1" customWidth="1"/>
    <col min="13355" max="13355" width="7" style="1" customWidth="1"/>
    <col min="13356" max="13356" width="7.85546875" style="1" customWidth="1"/>
    <col min="13357" max="13357" width="11" style="1" customWidth="1"/>
    <col min="13358" max="13358" width="7.7109375" style="1" customWidth="1"/>
    <col min="13359" max="13359" width="8.85546875" style="1" customWidth="1"/>
    <col min="13360" max="13546" width="9.140625" style="1"/>
    <col min="13547" max="13547" width="12.42578125" style="1" customWidth="1"/>
    <col min="13548" max="13548" width="51.42578125" style="1" customWidth="1"/>
    <col min="13549" max="13549" width="15.140625" style="1" customWidth="1"/>
    <col min="13550" max="13550" width="8.7109375" style="1" customWidth="1"/>
    <col min="13551" max="13551" width="8.28515625" style="1" customWidth="1"/>
    <col min="13552" max="13552" width="14.85546875" style="1" customWidth="1"/>
    <col min="13553" max="13553" width="16.42578125" style="1" customWidth="1"/>
    <col min="13554" max="13554" width="18.28515625" style="1" customWidth="1"/>
    <col min="13555" max="13556" width="21.7109375" style="1" customWidth="1"/>
    <col min="13557" max="13557" width="17.140625" style="1" customWidth="1"/>
    <col min="13558" max="13558" width="11.42578125" style="1" customWidth="1"/>
    <col min="13559" max="13559" width="13" style="1" customWidth="1"/>
    <col min="13560" max="13560" width="13.85546875" style="1" customWidth="1"/>
    <col min="13561" max="13561" width="13.42578125" style="1" customWidth="1"/>
    <col min="13562" max="13562" width="13" style="1" customWidth="1"/>
    <col min="13563" max="13563" width="12.42578125" style="1" customWidth="1"/>
    <col min="13564" max="13564" width="14.5703125" style="1" customWidth="1"/>
    <col min="13565" max="13565" width="12" style="1" customWidth="1"/>
    <col min="13566" max="13566" width="16" style="1" customWidth="1"/>
    <col min="13567" max="13567" width="12.85546875" style="1" customWidth="1"/>
    <col min="13568" max="13568" width="14.140625" style="1" customWidth="1"/>
    <col min="13569" max="13569" width="13.42578125" style="1" customWidth="1"/>
    <col min="13570" max="13570" width="14" style="1" customWidth="1"/>
    <col min="13571" max="13571" width="15.7109375" style="1" customWidth="1"/>
    <col min="13572" max="13572" width="17.5703125" style="1" customWidth="1"/>
    <col min="13573" max="13573" width="16.140625" style="1" customWidth="1"/>
    <col min="13574" max="13574" width="18.140625" style="1" customWidth="1"/>
    <col min="13575" max="13586" width="19" style="1" customWidth="1"/>
    <col min="13587" max="13587" width="30.7109375" style="1" customWidth="1"/>
    <col min="13588" max="13588" width="8.28515625" style="1" customWidth="1"/>
    <col min="13589" max="13589" width="11.28515625" style="1" customWidth="1"/>
    <col min="13590" max="13590" width="8.140625" style="1" customWidth="1"/>
    <col min="13591" max="13591" width="6.85546875" style="1" customWidth="1"/>
    <col min="13592" max="13592" width="9.5703125" style="1" customWidth="1"/>
    <col min="13593" max="13593" width="6.42578125" style="1" customWidth="1"/>
    <col min="13594" max="13594" width="8.42578125" style="1" customWidth="1"/>
    <col min="13595" max="13595" width="11.42578125" style="1" customWidth="1"/>
    <col min="13596" max="13596" width="9" style="1" customWidth="1"/>
    <col min="13597" max="13597" width="7.7109375" style="1" customWidth="1"/>
    <col min="13598" max="13598" width="10.28515625" style="1" customWidth="1"/>
    <col min="13599" max="13599" width="7" style="1" customWidth="1"/>
    <col min="13600" max="13600" width="7.7109375" style="1" customWidth="1"/>
    <col min="13601" max="13601" width="10.7109375" style="1" customWidth="1"/>
    <col min="13602" max="13602" width="8.42578125" style="1" customWidth="1"/>
    <col min="13603" max="13609" width="8.28515625" style="1" customWidth="1"/>
    <col min="13610" max="13610" width="9.85546875" style="1" customWidth="1"/>
    <col min="13611" max="13611" width="7" style="1" customWidth="1"/>
    <col min="13612" max="13612" width="7.85546875" style="1" customWidth="1"/>
    <col min="13613" max="13613" width="11" style="1" customWidth="1"/>
    <col min="13614" max="13614" width="7.7109375" style="1" customWidth="1"/>
    <col min="13615" max="13615" width="8.85546875" style="1" customWidth="1"/>
    <col min="13616" max="13802" width="9.140625" style="1"/>
    <col min="13803" max="13803" width="12.42578125" style="1" customWidth="1"/>
    <col min="13804" max="13804" width="51.42578125" style="1" customWidth="1"/>
    <col min="13805" max="13805" width="15.140625" style="1" customWidth="1"/>
    <col min="13806" max="13806" width="8.7109375" style="1" customWidth="1"/>
    <col min="13807" max="13807" width="8.28515625" style="1" customWidth="1"/>
    <col min="13808" max="13808" width="14.85546875" style="1" customWidth="1"/>
    <col min="13809" max="13809" width="16.42578125" style="1" customWidth="1"/>
    <col min="13810" max="13810" width="18.28515625" style="1" customWidth="1"/>
    <col min="13811" max="13812" width="21.7109375" style="1" customWidth="1"/>
    <col min="13813" max="13813" width="17.140625" style="1" customWidth="1"/>
    <col min="13814" max="13814" width="11.42578125" style="1" customWidth="1"/>
    <col min="13815" max="13815" width="13" style="1" customWidth="1"/>
    <col min="13816" max="13816" width="13.85546875" style="1" customWidth="1"/>
    <col min="13817" max="13817" width="13.42578125" style="1" customWidth="1"/>
    <col min="13818" max="13818" width="13" style="1" customWidth="1"/>
    <col min="13819" max="13819" width="12.42578125" style="1" customWidth="1"/>
    <col min="13820" max="13820" width="14.5703125" style="1" customWidth="1"/>
    <col min="13821" max="13821" width="12" style="1" customWidth="1"/>
    <col min="13822" max="13822" width="16" style="1" customWidth="1"/>
    <col min="13823" max="13823" width="12.85546875" style="1" customWidth="1"/>
    <col min="13824" max="13824" width="14.140625" style="1" customWidth="1"/>
    <col min="13825" max="13825" width="13.42578125" style="1" customWidth="1"/>
    <col min="13826" max="13826" width="14" style="1" customWidth="1"/>
    <col min="13827" max="13827" width="15.7109375" style="1" customWidth="1"/>
    <col min="13828" max="13828" width="17.5703125" style="1" customWidth="1"/>
    <col min="13829" max="13829" width="16.140625" style="1" customWidth="1"/>
    <col min="13830" max="13830" width="18.140625" style="1" customWidth="1"/>
    <col min="13831" max="13842" width="19" style="1" customWidth="1"/>
    <col min="13843" max="13843" width="30.7109375" style="1" customWidth="1"/>
    <col min="13844" max="13844" width="8.28515625" style="1" customWidth="1"/>
    <col min="13845" max="13845" width="11.28515625" style="1" customWidth="1"/>
    <col min="13846" max="13846" width="8.140625" style="1" customWidth="1"/>
    <col min="13847" max="13847" width="6.85546875" style="1" customWidth="1"/>
    <col min="13848" max="13848" width="9.5703125" style="1" customWidth="1"/>
    <col min="13849" max="13849" width="6.42578125" style="1" customWidth="1"/>
    <col min="13850" max="13850" width="8.42578125" style="1" customWidth="1"/>
    <col min="13851" max="13851" width="11.42578125" style="1" customWidth="1"/>
    <col min="13852" max="13852" width="9" style="1" customWidth="1"/>
    <col min="13853" max="13853" width="7.7109375" style="1" customWidth="1"/>
    <col min="13854" max="13854" width="10.28515625" style="1" customWidth="1"/>
    <col min="13855" max="13855" width="7" style="1" customWidth="1"/>
    <col min="13856" max="13856" width="7.7109375" style="1" customWidth="1"/>
    <col min="13857" max="13857" width="10.7109375" style="1" customWidth="1"/>
    <col min="13858" max="13858" width="8.42578125" style="1" customWidth="1"/>
    <col min="13859" max="13865" width="8.28515625" style="1" customWidth="1"/>
    <col min="13866" max="13866" width="9.85546875" style="1" customWidth="1"/>
    <col min="13867" max="13867" width="7" style="1" customWidth="1"/>
    <col min="13868" max="13868" width="7.85546875" style="1" customWidth="1"/>
    <col min="13869" max="13869" width="11" style="1" customWidth="1"/>
    <col min="13870" max="13870" width="7.7109375" style="1" customWidth="1"/>
    <col min="13871" max="13871" width="8.85546875" style="1" customWidth="1"/>
    <col min="13872" max="14058" width="9.140625" style="1"/>
    <col min="14059" max="14059" width="12.42578125" style="1" customWidth="1"/>
    <col min="14060" max="14060" width="51.42578125" style="1" customWidth="1"/>
    <col min="14061" max="14061" width="15.140625" style="1" customWidth="1"/>
    <col min="14062" max="14062" width="8.7109375" style="1" customWidth="1"/>
    <col min="14063" max="14063" width="8.28515625" style="1" customWidth="1"/>
    <col min="14064" max="14064" width="14.85546875" style="1" customWidth="1"/>
    <col min="14065" max="14065" width="16.42578125" style="1" customWidth="1"/>
    <col min="14066" max="14066" width="18.28515625" style="1" customWidth="1"/>
    <col min="14067" max="14068" width="21.7109375" style="1" customWidth="1"/>
    <col min="14069" max="14069" width="17.140625" style="1" customWidth="1"/>
    <col min="14070" max="14070" width="11.42578125" style="1" customWidth="1"/>
    <col min="14071" max="14071" width="13" style="1" customWidth="1"/>
    <col min="14072" max="14072" width="13.85546875" style="1" customWidth="1"/>
    <col min="14073" max="14073" width="13.42578125" style="1" customWidth="1"/>
    <col min="14074" max="14074" width="13" style="1" customWidth="1"/>
    <col min="14075" max="14075" width="12.42578125" style="1" customWidth="1"/>
    <col min="14076" max="14076" width="14.5703125" style="1" customWidth="1"/>
    <col min="14077" max="14077" width="12" style="1" customWidth="1"/>
    <col min="14078" max="14078" width="16" style="1" customWidth="1"/>
    <col min="14079" max="14079" width="12.85546875" style="1" customWidth="1"/>
    <col min="14080" max="14080" width="14.140625" style="1" customWidth="1"/>
    <col min="14081" max="14081" width="13.42578125" style="1" customWidth="1"/>
    <col min="14082" max="14082" width="14" style="1" customWidth="1"/>
    <col min="14083" max="14083" width="15.7109375" style="1" customWidth="1"/>
    <col min="14084" max="14084" width="17.5703125" style="1" customWidth="1"/>
    <col min="14085" max="14085" width="16.140625" style="1" customWidth="1"/>
    <col min="14086" max="14086" width="18.140625" style="1" customWidth="1"/>
    <col min="14087" max="14098" width="19" style="1" customWidth="1"/>
    <col min="14099" max="14099" width="30.7109375" style="1" customWidth="1"/>
    <col min="14100" max="14100" width="8.28515625" style="1" customWidth="1"/>
    <col min="14101" max="14101" width="11.28515625" style="1" customWidth="1"/>
    <col min="14102" max="14102" width="8.140625" style="1" customWidth="1"/>
    <col min="14103" max="14103" width="6.85546875" style="1" customWidth="1"/>
    <col min="14104" max="14104" width="9.5703125" style="1" customWidth="1"/>
    <col min="14105" max="14105" width="6.42578125" style="1" customWidth="1"/>
    <col min="14106" max="14106" width="8.42578125" style="1" customWidth="1"/>
    <col min="14107" max="14107" width="11.42578125" style="1" customWidth="1"/>
    <col min="14108" max="14108" width="9" style="1" customWidth="1"/>
    <col min="14109" max="14109" width="7.7109375" style="1" customWidth="1"/>
    <col min="14110" max="14110" width="10.28515625" style="1" customWidth="1"/>
    <col min="14111" max="14111" width="7" style="1" customWidth="1"/>
    <col min="14112" max="14112" width="7.7109375" style="1" customWidth="1"/>
    <col min="14113" max="14113" width="10.7109375" style="1" customWidth="1"/>
    <col min="14114" max="14114" width="8.42578125" style="1" customWidth="1"/>
    <col min="14115" max="14121" width="8.28515625" style="1" customWidth="1"/>
    <col min="14122" max="14122" width="9.85546875" style="1" customWidth="1"/>
    <col min="14123" max="14123" width="7" style="1" customWidth="1"/>
    <col min="14124" max="14124" width="7.85546875" style="1" customWidth="1"/>
    <col min="14125" max="14125" width="11" style="1" customWidth="1"/>
    <col min="14126" max="14126" width="7.7109375" style="1" customWidth="1"/>
    <col min="14127" max="14127" width="8.85546875" style="1" customWidth="1"/>
    <col min="14128" max="14314" width="9.140625" style="1"/>
    <col min="14315" max="14315" width="12.42578125" style="1" customWidth="1"/>
    <col min="14316" max="14316" width="51.42578125" style="1" customWidth="1"/>
    <col min="14317" max="14317" width="15.140625" style="1" customWidth="1"/>
    <col min="14318" max="14318" width="8.7109375" style="1" customWidth="1"/>
    <col min="14319" max="14319" width="8.28515625" style="1" customWidth="1"/>
    <col min="14320" max="14320" width="14.85546875" style="1" customWidth="1"/>
    <col min="14321" max="14321" width="16.42578125" style="1" customWidth="1"/>
    <col min="14322" max="14322" width="18.28515625" style="1" customWidth="1"/>
    <col min="14323" max="14324" width="21.7109375" style="1" customWidth="1"/>
    <col min="14325" max="14325" width="17.140625" style="1" customWidth="1"/>
    <col min="14326" max="14326" width="11.42578125" style="1" customWidth="1"/>
    <col min="14327" max="14327" width="13" style="1" customWidth="1"/>
    <col min="14328" max="14328" width="13.85546875" style="1" customWidth="1"/>
    <col min="14329" max="14329" width="13.42578125" style="1" customWidth="1"/>
    <col min="14330" max="14330" width="13" style="1" customWidth="1"/>
    <col min="14331" max="14331" width="12.42578125" style="1" customWidth="1"/>
    <col min="14332" max="14332" width="14.5703125" style="1" customWidth="1"/>
    <col min="14333" max="14333" width="12" style="1" customWidth="1"/>
    <col min="14334" max="14334" width="16" style="1" customWidth="1"/>
    <col min="14335" max="14335" width="12.85546875" style="1" customWidth="1"/>
    <col min="14336" max="14336" width="14.140625" style="1" customWidth="1"/>
    <col min="14337" max="14337" width="13.42578125" style="1" customWidth="1"/>
    <col min="14338" max="14338" width="14" style="1" customWidth="1"/>
    <col min="14339" max="14339" width="15.7109375" style="1" customWidth="1"/>
    <col min="14340" max="14340" width="17.5703125" style="1" customWidth="1"/>
    <col min="14341" max="14341" width="16.140625" style="1" customWidth="1"/>
    <col min="14342" max="14342" width="18.140625" style="1" customWidth="1"/>
    <col min="14343" max="14354" width="19" style="1" customWidth="1"/>
    <col min="14355" max="14355" width="30.7109375" style="1" customWidth="1"/>
    <col min="14356" max="14356" width="8.28515625" style="1" customWidth="1"/>
    <col min="14357" max="14357" width="11.28515625" style="1" customWidth="1"/>
    <col min="14358" max="14358" width="8.140625" style="1" customWidth="1"/>
    <col min="14359" max="14359" width="6.85546875" style="1" customWidth="1"/>
    <col min="14360" max="14360" width="9.5703125" style="1" customWidth="1"/>
    <col min="14361" max="14361" width="6.42578125" style="1" customWidth="1"/>
    <col min="14362" max="14362" width="8.42578125" style="1" customWidth="1"/>
    <col min="14363" max="14363" width="11.42578125" style="1" customWidth="1"/>
    <col min="14364" max="14364" width="9" style="1" customWidth="1"/>
    <col min="14365" max="14365" width="7.7109375" style="1" customWidth="1"/>
    <col min="14366" max="14366" width="10.28515625" style="1" customWidth="1"/>
    <col min="14367" max="14367" width="7" style="1" customWidth="1"/>
    <col min="14368" max="14368" width="7.7109375" style="1" customWidth="1"/>
    <col min="14369" max="14369" width="10.7109375" style="1" customWidth="1"/>
    <col min="14370" max="14370" width="8.42578125" style="1" customWidth="1"/>
    <col min="14371" max="14377" width="8.28515625" style="1" customWidth="1"/>
    <col min="14378" max="14378" width="9.85546875" style="1" customWidth="1"/>
    <col min="14379" max="14379" width="7" style="1" customWidth="1"/>
    <col min="14380" max="14380" width="7.85546875" style="1" customWidth="1"/>
    <col min="14381" max="14381" width="11" style="1" customWidth="1"/>
    <col min="14382" max="14382" width="7.7109375" style="1" customWidth="1"/>
    <col min="14383" max="14383" width="8.85546875" style="1" customWidth="1"/>
    <col min="14384" max="14570" width="9.140625" style="1"/>
    <col min="14571" max="14571" width="12.42578125" style="1" customWidth="1"/>
    <col min="14572" max="14572" width="51.42578125" style="1" customWidth="1"/>
    <col min="14573" max="14573" width="15.140625" style="1" customWidth="1"/>
    <col min="14574" max="14574" width="8.7109375" style="1" customWidth="1"/>
    <col min="14575" max="14575" width="8.28515625" style="1" customWidth="1"/>
    <col min="14576" max="14576" width="14.85546875" style="1" customWidth="1"/>
    <col min="14577" max="14577" width="16.42578125" style="1" customWidth="1"/>
    <col min="14578" max="14578" width="18.28515625" style="1" customWidth="1"/>
    <col min="14579" max="14580" width="21.7109375" style="1" customWidth="1"/>
    <col min="14581" max="14581" width="17.140625" style="1" customWidth="1"/>
    <col min="14582" max="14582" width="11.42578125" style="1" customWidth="1"/>
    <col min="14583" max="14583" width="13" style="1" customWidth="1"/>
    <col min="14584" max="14584" width="13.85546875" style="1" customWidth="1"/>
    <col min="14585" max="14585" width="13.42578125" style="1" customWidth="1"/>
    <col min="14586" max="14586" width="13" style="1" customWidth="1"/>
    <col min="14587" max="14587" width="12.42578125" style="1" customWidth="1"/>
    <col min="14588" max="14588" width="14.5703125" style="1" customWidth="1"/>
    <col min="14589" max="14589" width="12" style="1" customWidth="1"/>
    <col min="14590" max="14590" width="16" style="1" customWidth="1"/>
    <col min="14591" max="14591" width="12.85546875" style="1" customWidth="1"/>
    <col min="14592" max="14592" width="14.140625" style="1" customWidth="1"/>
    <col min="14593" max="14593" width="13.42578125" style="1" customWidth="1"/>
    <col min="14594" max="14594" width="14" style="1" customWidth="1"/>
    <col min="14595" max="14595" width="15.7109375" style="1" customWidth="1"/>
    <col min="14596" max="14596" width="17.5703125" style="1" customWidth="1"/>
    <col min="14597" max="14597" width="16.140625" style="1" customWidth="1"/>
    <col min="14598" max="14598" width="18.140625" style="1" customWidth="1"/>
    <col min="14599" max="14610" width="19" style="1" customWidth="1"/>
    <col min="14611" max="14611" width="30.7109375" style="1" customWidth="1"/>
    <col min="14612" max="14612" width="8.28515625" style="1" customWidth="1"/>
    <col min="14613" max="14613" width="11.28515625" style="1" customWidth="1"/>
    <col min="14614" max="14614" width="8.140625" style="1" customWidth="1"/>
    <col min="14615" max="14615" width="6.85546875" style="1" customWidth="1"/>
    <col min="14616" max="14616" width="9.5703125" style="1" customWidth="1"/>
    <col min="14617" max="14617" width="6.42578125" style="1" customWidth="1"/>
    <col min="14618" max="14618" width="8.42578125" style="1" customWidth="1"/>
    <col min="14619" max="14619" width="11.42578125" style="1" customWidth="1"/>
    <col min="14620" max="14620" width="9" style="1" customWidth="1"/>
    <col min="14621" max="14621" width="7.7109375" style="1" customWidth="1"/>
    <col min="14622" max="14622" width="10.28515625" style="1" customWidth="1"/>
    <col min="14623" max="14623" width="7" style="1" customWidth="1"/>
    <col min="14624" max="14624" width="7.7109375" style="1" customWidth="1"/>
    <col min="14625" max="14625" width="10.7109375" style="1" customWidth="1"/>
    <col min="14626" max="14626" width="8.42578125" style="1" customWidth="1"/>
    <col min="14627" max="14633" width="8.28515625" style="1" customWidth="1"/>
    <col min="14634" max="14634" width="9.85546875" style="1" customWidth="1"/>
    <col min="14635" max="14635" width="7" style="1" customWidth="1"/>
    <col min="14636" max="14636" width="7.85546875" style="1" customWidth="1"/>
    <col min="14637" max="14637" width="11" style="1" customWidth="1"/>
    <col min="14638" max="14638" width="7.7109375" style="1" customWidth="1"/>
    <col min="14639" max="14639" width="8.85546875" style="1" customWidth="1"/>
    <col min="14640" max="14826" width="9.140625" style="1"/>
    <col min="14827" max="14827" width="12.42578125" style="1" customWidth="1"/>
    <col min="14828" max="14828" width="51.42578125" style="1" customWidth="1"/>
    <col min="14829" max="14829" width="15.140625" style="1" customWidth="1"/>
    <col min="14830" max="14830" width="8.7109375" style="1" customWidth="1"/>
    <col min="14831" max="14831" width="8.28515625" style="1" customWidth="1"/>
    <col min="14832" max="14832" width="14.85546875" style="1" customWidth="1"/>
    <col min="14833" max="14833" width="16.42578125" style="1" customWidth="1"/>
    <col min="14834" max="14834" width="18.28515625" style="1" customWidth="1"/>
    <col min="14835" max="14836" width="21.7109375" style="1" customWidth="1"/>
    <col min="14837" max="14837" width="17.140625" style="1" customWidth="1"/>
    <col min="14838" max="14838" width="11.42578125" style="1" customWidth="1"/>
    <col min="14839" max="14839" width="13" style="1" customWidth="1"/>
    <col min="14840" max="14840" width="13.85546875" style="1" customWidth="1"/>
    <col min="14841" max="14841" width="13.42578125" style="1" customWidth="1"/>
    <col min="14842" max="14842" width="13" style="1" customWidth="1"/>
    <col min="14843" max="14843" width="12.42578125" style="1" customWidth="1"/>
    <col min="14844" max="14844" width="14.5703125" style="1" customWidth="1"/>
    <col min="14845" max="14845" width="12" style="1" customWidth="1"/>
    <col min="14846" max="14846" width="16" style="1" customWidth="1"/>
    <col min="14847" max="14847" width="12.85546875" style="1" customWidth="1"/>
    <col min="14848" max="14848" width="14.140625" style="1" customWidth="1"/>
    <col min="14849" max="14849" width="13.42578125" style="1" customWidth="1"/>
    <col min="14850" max="14850" width="14" style="1" customWidth="1"/>
    <col min="14851" max="14851" width="15.7109375" style="1" customWidth="1"/>
    <col min="14852" max="14852" width="17.5703125" style="1" customWidth="1"/>
    <col min="14853" max="14853" width="16.140625" style="1" customWidth="1"/>
    <col min="14854" max="14854" width="18.140625" style="1" customWidth="1"/>
    <col min="14855" max="14866" width="19" style="1" customWidth="1"/>
    <col min="14867" max="14867" width="30.7109375" style="1" customWidth="1"/>
    <col min="14868" max="14868" width="8.28515625" style="1" customWidth="1"/>
    <col min="14869" max="14869" width="11.28515625" style="1" customWidth="1"/>
    <col min="14870" max="14870" width="8.140625" style="1" customWidth="1"/>
    <col min="14871" max="14871" width="6.85546875" style="1" customWidth="1"/>
    <col min="14872" max="14872" width="9.5703125" style="1" customWidth="1"/>
    <col min="14873" max="14873" width="6.42578125" style="1" customWidth="1"/>
    <col min="14874" max="14874" width="8.42578125" style="1" customWidth="1"/>
    <col min="14875" max="14875" width="11.42578125" style="1" customWidth="1"/>
    <col min="14876" max="14876" width="9" style="1" customWidth="1"/>
    <col min="14877" max="14877" width="7.7109375" style="1" customWidth="1"/>
    <col min="14878" max="14878" width="10.28515625" style="1" customWidth="1"/>
    <col min="14879" max="14879" width="7" style="1" customWidth="1"/>
    <col min="14880" max="14880" width="7.7109375" style="1" customWidth="1"/>
    <col min="14881" max="14881" width="10.7109375" style="1" customWidth="1"/>
    <col min="14882" max="14882" width="8.42578125" style="1" customWidth="1"/>
    <col min="14883" max="14889" width="8.28515625" style="1" customWidth="1"/>
    <col min="14890" max="14890" width="9.85546875" style="1" customWidth="1"/>
    <col min="14891" max="14891" width="7" style="1" customWidth="1"/>
    <col min="14892" max="14892" width="7.85546875" style="1" customWidth="1"/>
    <col min="14893" max="14893" width="11" style="1" customWidth="1"/>
    <col min="14894" max="14894" width="7.7109375" style="1" customWidth="1"/>
    <col min="14895" max="14895" width="8.85546875" style="1" customWidth="1"/>
    <col min="14896" max="15082" width="9.140625" style="1"/>
    <col min="15083" max="15083" width="12.42578125" style="1" customWidth="1"/>
    <col min="15084" max="15084" width="51.42578125" style="1" customWidth="1"/>
    <col min="15085" max="15085" width="15.140625" style="1" customWidth="1"/>
    <col min="15086" max="15086" width="8.7109375" style="1" customWidth="1"/>
    <col min="15087" max="15087" width="8.28515625" style="1" customWidth="1"/>
    <col min="15088" max="15088" width="14.85546875" style="1" customWidth="1"/>
    <col min="15089" max="15089" width="16.42578125" style="1" customWidth="1"/>
    <col min="15090" max="15090" width="18.28515625" style="1" customWidth="1"/>
    <col min="15091" max="15092" width="21.7109375" style="1" customWidth="1"/>
    <col min="15093" max="15093" width="17.140625" style="1" customWidth="1"/>
    <col min="15094" max="15094" width="11.42578125" style="1" customWidth="1"/>
    <col min="15095" max="15095" width="13" style="1" customWidth="1"/>
    <col min="15096" max="15096" width="13.85546875" style="1" customWidth="1"/>
    <col min="15097" max="15097" width="13.42578125" style="1" customWidth="1"/>
    <col min="15098" max="15098" width="13" style="1" customWidth="1"/>
    <col min="15099" max="15099" width="12.42578125" style="1" customWidth="1"/>
    <col min="15100" max="15100" width="14.5703125" style="1" customWidth="1"/>
    <col min="15101" max="15101" width="12" style="1" customWidth="1"/>
    <col min="15102" max="15102" width="16" style="1" customWidth="1"/>
    <col min="15103" max="15103" width="12.85546875" style="1" customWidth="1"/>
    <col min="15104" max="15104" width="14.140625" style="1" customWidth="1"/>
    <col min="15105" max="15105" width="13.42578125" style="1" customWidth="1"/>
    <col min="15106" max="15106" width="14" style="1" customWidth="1"/>
    <col min="15107" max="15107" width="15.7109375" style="1" customWidth="1"/>
    <col min="15108" max="15108" width="17.5703125" style="1" customWidth="1"/>
    <col min="15109" max="15109" width="16.140625" style="1" customWidth="1"/>
    <col min="15110" max="15110" width="18.140625" style="1" customWidth="1"/>
    <col min="15111" max="15122" width="19" style="1" customWidth="1"/>
    <col min="15123" max="15123" width="30.7109375" style="1" customWidth="1"/>
    <col min="15124" max="15124" width="8.28515625" style="1" customWidth="1"/>
    <col min="15125" max="15125" width="11.28515625" style="1" customWidth="1"/>
    <col min="15126" max="15126" width="8.140625" style="1" customWidth="1"/>
    <col min="15127" max="15127" width="6.85546875" style="1" customWidth="1"/>
    <col min="15128" max="15128" width="9.5703125" style="1" customWidth="1"/>
    <col min="15129" max="15129" width="6.42578125" style="1" customWidth="1"/>
    <col min="15130" max="15130" width="8.42578125" style="1" customWidth="1"/>
    <col min="15131" max="15131" width="11.42578125" style="1" customWidth="1"/>
    <col min="15132" max="15132" width="9" style="1" customWidth="1"/>
    <col min="15133" max="15133" width="7.7109375" style="1" customWidth="1"/>
    <col min="15134" max="15134" width="10.28515625" style="1" customWidth="1"/>
    <col min="15135" max="15135" width="7" style="1" customWidth="1"/>
    <col min="15136" max="15136" width="7.7109375" style="1" customWidth="1"/>
    <col min="15137" max="15137" width="10.7109375" style="1" customWidth="1"/>
    <col min="15138" max="15138" width="8.42578125" style="1" customWidth="1"/>
    <col min="15139" max="15145" width="8.28515625" style="1" customWidth="1"/>
    <col min="15146" max="15146" width="9.85546875" style="1" customWidth="1"/>
    <col min="15147" max="15147" width="7" style="1" customWidth="1"/>
    <col min="15148" max="15148" width="7.85546875" style="1" customWidth="1"/>
    <col min="15149" max="15149" width="11" style="1" customWidth="1"/>
    <col min="15150" max="15150" width="7.7109375" style="1" customWidth="1"/>
    <col min="15151" max="15151" width="8.85546875" style="1" customWidth="1"/>
    <col min="15152" max="15338" width="9.140625" style="1"/>
    <col min="15339" max="15339" width="12.42578125" style="1" customWidth="1"/>
    <col min="15340" max="15340" width="51.42578125" style="1" customWidth="1"/>
    <col min="15341" max="15341" width="15.140625" style="1" customWidth="1"/>
    <col min="15342" max="15342" width="8.7109375" style="1" customWidth="1"/>
    <col min="15343" max="15343" width="8.28515625" style="1" customWidth="1"/>
    <col min="15344" max="15344" width="14.85546875" style="1" customWidth="1"/>
    <col min="15345" max="15345" width="16.42578125" style="1" customWidth="1"/>
    <col min="15346" max="15346" width="18.28515625" style="1" customWidth="1"/>
    <col min="15347" max="15348" width="21.7109375" style="1" customWidth="1"/>
    <col min="15349" max="15349" width="17.140625" style="1" customWidth="1"/>
    <col min="15350" max="15350" width="11.42578125" style="1" customWidth="1"/>
    <col min="15351" max="15351" width="13" style="1" customWidth="1"/>
    <col min="15352" max="15352" width="13.85546875" style="1" customWidth="1"/>
    <col min="15353" max="15353" width="13.42578125" style="1" customWidth="1"/>
    <col min="15354" max="15354" width="13" style="1" customWidth="1"/>
    <col min="15355" max="15355" width="12.42578125" style="1" customWidth="1"/>
    <col min="15356" max="15356" width="14.5703125" style="1" customWidth="1"/>
    <col min="15357" max="15357" width="12" style="1" customWidth="1"/>
    <col min="15358" max="15358" width="16" style="1" customWidth="1"/>
    <col min="15359" max="15359" width="12.85546875" style="1" customWidth="1"/>
    <col min="15360" max="15360" width="14.140625" style="1" customWidth="1"/>
    <col min="15361" max="15361" width="13.42578125" style="1" customWidth="1"/>
    <col min="15362" max="15362" width="14" style="1" customWidth="1"/>
    <col min="15363" max="15363" width="15.7109375" style="1" customWidth="1"/>
    <col min="15364" max="15364" width="17.5703125" style="1" customWidth="1"/>
    <col min="15365" max="15365" width="16.140625" style="1" customWidth="1"/>
    <col min="15366" max="15366" width="18.140625" style="1" customWidth="1"/>
    <col min="15367" max="15378" width="19" style="1" customWidth="1"/>
    <col min="15379" max="15379" width="30.7109375" style="1" customWidth="1"/>
    <col min="15380" max="15380" width="8.28515625" style="1" customWidth="1"/>
    <col min="15381" max="15381" width="11.28515625" style="1" customWidth="1"/>
    <col min="15382" max="15382" width="8.140625" style="1" customWidth="1"/>
    <col min="15383" max="15383" width="6.85546875" style="1" customWidth="1"/>
    <col min="15384" max="15384" width="9.5703125" style="1" customWidth="1"/>
    <col min="15385" max="15385" width="6.42578125" style="1" customWidth="1"/>
    <col min="15386" max="15386" width="8.42578125" style="1" customWidth="1"/>
    <col min="15387" max="15387" width="11.42578125" style="1" customWidth="1"/>
    <col min="15388" max="15388" width="9" style="1" customWidth="1"/>
    <col min="15389" max="15389" width="7.7109375" style="1" customWidth="1"/>
    <col min="15390" max="15390" width="10.28515625" style="1" customWidth="1"/>
    <col min="15391" max="15391" width="7" style="1" customWidth="1"/>
    <col min="15392" max="15392" width="7.7109375" style="1" customWidth="1"/>
    <col min="15393" max="15393" width="10.7109375" style="1" customWidth="1"/>
    <col min="15394" max="15394" width="8.42578125" style="1" customWidth="1"/>
    <col min="15395" max="15401" width="8.28515625" style="1" customWidth="1"/>
    <col min="15402" max="15402" width="9.85546875" style="1" customWidth="1"/>
    <col min="15403" max="15403" width="7" style="1" customWidth="1"/>
    <col min="15404" max="15404" width="7.85546875" style="1" customWidth="1"/>
    <col min="15405" max="15405" width="11" style="1" customWidth="1"/>
    <col min="15406" max="15406" width="7.7109375" style="1" customWidth="1"/>
    <col min="15407" max="15407" width="8.85546875" style="1" customWidth="1"/>
    <col min="15408" max="15594" width="9.140625" style="1"/>
    <col min="15595" max="15595" width="12.42578125" style="1" customWidth="1"/>
    <col min="15596" max="15596" width="51.42578125" style="1" customWidth="1"/>
    <col min="15597" max="15597" width="15.140625" style="1" customWidth="1"/>
    <col min="15598" max="15598" width="8.7109375" style="1" customWidth="1"/>
    <col min="15599" max="15599" width="8.28515625" style="1" customWidth="1"/>
    <col min="15600" max="15600" width="14.85546875" style="1" customWidth="1"/>
    <col min="15601" max="15601" width="16.42578125" style="1" customWidth="1"/>
    <col min="15602" max="15602" width="18.28515625" style="1" customWidth="1"/>
    <col min="15603" max="15604" width="21.7109375" style="1" customWidth="1"/>
    <col min="15605" max="15605" width="17.140625" style="1" customWidth="1"/>
    <col min="15606" max="15606" width="11.42578125" style="1" customWidth="1"/>
    <col min="15607" max="15607" width="13" style="1" customWidth="1"/>
    <col min="15608" max="15608" width="13.85546875" style="1" customWidth="1"/>
    <col min="15609" max="15609" width="13.42578125" style="1" customWidth="1"/>
    <col min="15610" max="15610" width="13" style="1" customWidth="1"/>
    <col min="15611" max="15611" width="12.42578125" style="1" customWidth="1"/>
    <col min="15612" max="15612" width="14.5703125" style="1" customWidth="1"/>
    <col min="15613" max="15613" width="12" style="1" customWidth="1"/>
    <col min="15614" max="15614" width="16" style="1" customWidth="1"/>
    <col min="15615" max="15615" width="12.85546875" style="1" customWidth="1"/>
    <col min="15616" max="15616" width="14.140625" style="1" customWidth="1"/>
    <col min="15617" max="15617" width="13.42578125" style="1" customWidth="1"/>
    <col min="15618" max="15618" width="14" style="1" customWidth="1"/>
    <col min="15619" max="15619" width="15.7109375" style="1" customWidth="1"/>
    <col min="15620" max="15620" width="17.5703125" style="1" customWidth="1"/>
    <col min="15621" max="15621" width="16.140625" style="1" customWidth="1"/>
    <col min="15622" max="15622" width="18.140625" style="1" customWidth="1"/>
    <col min="15623" max="15634" width="19" style="1" customWidth="1"/>
    <col min="15635" max="15635" width="30.7109375" style="1" customWidth="1"/>
    <col min="15636" max="15636" width="8.28515625" style="1" customWidth="1"/>
    <col min="15637" max="15637" width="11.28515625" style="1" customWidth="1"/>
    <col min="15638" max="15638" width="8.140625" style="1" customWidth="1"/>
    <col min="15639" max="15639" width="6.85546875" style="1" customWidth="1"/>
    <col min="15640" max="15640" width="9.5703125" style="1" customWidth="1"/>
    <col min="15641" max="15641" width="6.42578125" style="1" customWidth="1"/>
    <col min="15642" max="15642" width="8.42578125" style="1" customWidth="1"/>
    <col min="15643" max="15643" width="11.42578125" style="1" customWidth="1"/>
    <col min="15644" max="15644" width="9" style="1" customWidth="1"/>
    <col min="15645" max="15645" width="7.7109375" style="1" customWidth="1"/>
    <col min="15646" max="15646" width="10.28515625" style="1" customWidth="1"/>
    <col min="15647" max="15647" width="7" style="1" customWidth="1"/>
    <col min="15648" max="15648" width="7.7109375" style="1" customWidth="1"/>
    <col min="15649" max="15649" width="10.7109375" style="1" customWidth="1"/>
    <col min="15650" max="15650" width="8.42578125" style="1" customWidth="1"/>
    <col min="15651" max="15657" width="8.28515625" style="1" customWidth="1"/>
    <col min="15658" max="15658" width="9.85546875" style="1" customWidth="1"/>
    <col min="15659" max="15659" width="7" style="1" customWidth="1"/>
    <col min="15660" max="15660" width="7.85546875" style="1" customWidth="1"/>
    <col min="15661" max="15661" width="11" style="1" customWidth="1"/>
    <col min="15662" max="15662" width="7.7109375" style="1" customWidth="1"/>
    <col min="15663" max="15663" width="8.85546875" style="1" customWidth="1"/>
    <col min="15664" max="15850" width="9.140625" style="1"/>
    <col min="15851" max="15851" width="12.42578125" style="1" customWidth="1"/>
    <col min="15852" max="15852" width="51.42578125" style="1" customWidth="1"/>
    <col min="15853" max="15853" width="15.140625" style="1" customWidth="1"/>
    <col min="15854" max="15854" width="8.7109375" style="1" customWidth="1"/>
    <col min="15855" max="15855" width="8.28515625" style="1" customWidth="1"/>
    <col min="15856" max="15856" width="14.85546875" style="1" customWidth="1"/>
    <col min="15857" max="15857" width="16.42578125" style="1" customWidth="1"/>
    <col min="15858" max="15858" width="18.28515625" style="1" customWidth="1"/>
    <col min="15859" max="15860" width="21.7109375" style="1" customWidth="1"/>
    <col min="15861" max="15861" width="17.140625" style="1" customWidth="1"/>
    <col min="15862" max="15862" width="11.42578125" style="1" customWidth="1"/>
    <col min="15863" max="15863" width="13" style="1" customWidth="1"/>
    <col min="15864" max="15864" width="13.85546875" style="1" customWidth="1"/>
    <col min="15865" max="15865" width="13.42578125" style="1" customWidth="1"/>
    <col min="15866" max="15866" width="13" style="1" customWidth="1"/>
    <col min="15867" max="15867" width="12.42578125" style="1" customWidth="1"/>
    <col min="15868" max="15868" width="14.5703125" style="1" customWidth="1"/>
    <col min="15869" max="15869" width="12" style="1" customWidth="1"/>
    <col min="15870" max="15870" width="16" style="1" customWidth="1"/>
    <col min="15871" max="15871" width="12.85546875" style="1" customWidth="1"/>
    <col min="15872" max="15872" width="14.140625" style="1" customWidth="1"/>
    <col min="15873" max="15873" width="13.42578125" style="1" customWidth="1"/>
    <col min="15874" max="15874" width="14" style="1" customWidth="1"/>
    <col min="15875" max="15875" width="15.7109375" style="1" customWidth="1"/>
    <col min="15876" max="15876" width="17.5703125" style="1" customWidth="1"/>
    <col min="15877" max="15877" width="16.140625" style="1" customWidth="1"/>
    <col min="15878" max="15878" width="18.140625" style="1" customWidth="1"/>
    <col min="15879" max="15890" width="19" style="1" customWidth="1"/>
    <col min="15891" max="15891" width="30.7109375" style="1" customWidth="1"/>
    <col min="15892" max="15892" width="8.28515625" style="1" customWidth="1"/>
    <col min="15893" max="15893" width="11.28515625" style="1" customWidth="1"/>
    <col min="15894" max="15894" width="8.140625" style="1" customWidth="1"/>
    <col min="15895" max="15895" width="6.85546875" style="1" customWidth="1"/>
    <col min="15896" max="15896" width="9.5703125" style="1" customWidth="1"/>
    <col min="15897" max="15897" width="6.42578125" style="1" customWidth="1"/>
    <col min="15898" max="15898" width="8.42578125" style="1" customWidth="1"/>
    <col min="15899" max="15899" width="11.42578125" style="1" customWidth="1"/>
    <col min="15900" max="15900" width="9" style="1" customWidth="1"/>
    <col min="15901" max="15901" width="7.7109375" style="1" customWidth="1"/>
    <col min="15902" max="15902" width="10.28515625" style="1" customWidth="1"/>
    <col min="15903" max="15903" width="7" style="1" customWidth="1"/>
    <col min="15904" max="15904" width="7.7109375" style="1" customWidth="1"/>
    <col min="15905" max="15905" width="10.7109375" style="1" customWidth="1"/>
    <col min="15906" max="15906" width="8.42578125" style="1" customWidth="1"/>
    <col min="15907" max="15913" width="8.28515625" style="1" customWidth="1"/>
    <col min="15914" max="15914" width="9.85546875" style="1" customWidth="1"/>
    <col min="15915" max="15915" width="7" style="1" customWidth="1"/>
    <col min="15916" max="15916" width="7.85546875" style="1" customWidth="1"/>
    <col min="15917" max="15917" width="11" style="1" customWidth="1"/>
    <col min="15918" max="15918" width="7.7109375" style="1" customWidth="1"/>
    <col min="15919" max="15919" width="8.85546875" style="1" customWidth="1"/>
    <col min="15920" max="16106" width="9.140625" style="1"/>
    <col min="16107" max="16107" width="12.42578125" style="1" customWidth="1"/>
    <col min="16108" max="16108" width="51.42578125" style="1" customWidth="1"/>
    <col min="16109" max="16109" width="15.140625" style="1" customWidth="1"/>
    <col min="16110" max="16110" width="8.7109375" style="1" customWidth="1"/>
    <col min="16111" max="16111" width="8.28515625" style="1" customWidth="1"/>
    <col min="16112" max="16112" width="14.85546875" style="1" customWidth="1"/>
    <col min="16113" max="16113" width="16.42578125" style="1" customWidth="1"/>
    <col min="16114" max="16114" width="18.28515625" style="1" customWidth="1"/>
    <col min="16115" max="16116" width="21.7109375" style="1" customWidth="1"/>
    <col min="16117" max="16117" width="17.140625" style="1" customWidth="1"/>
    <col min="16118" max="16118" width="11.42578125" style="1" customWidth="1"/>
    <col min="16119" max="16119" width="13" style="1" customWidth="1"/>
    <col min="16120" max="16120" width="13.85546875" style="1" customWidth="1"/>
    <col min="16121" max="16121" width="13.42578125" style="1" customWidth="1"/>
    <col min="16122" max="16122" width="13" style="1" customWidth="1"/>
    <col min="16123" max="16123" width="12.42578125" style="1" customWidth="1"/>
    <col min="16124" max="16124" width="14.5703125" style="1" customWidth="1"/>
    <col min="16125" max="16125" width="12" style="1" customWidth="1"/>
    <col min="16126" max="16126" width="16" style="1" customWidth="1"/>
    <col min="16127" max="16127" width="12.85546875" style="1" customWidth="1"/>
    <col min="16128" max="16128" width="14.140625" style="1" customWidth="1"/>
    <col min="16129" max="16129" width="13.42578125" style="1" customWidth="1"/>
    <col min="16130" max="16130" width="14" style="1" customWidth="1"/>
    <col min="16131" max="16131" width="15.7109375" style="1" customWidth="1"/>
    <col min="16132" max="16132" width="17.5703125" style="1" customWidth="1"/>
    <col min="16133" max="16133" width="16.140625" style="1" customWidth="1"/>
    <col min="16134" max="16134" width="18.140625" style="1" customWidth="1"/>
    <col min="16135" max="16146" width="19" style="1" customWidth="1"/>
    <col min="16147" max="16147" width="30.7109375" style="1" customWidth="1"/>
    <col min="16148" max="16148" width="8.28515625" style="1" customWidth="1"/>
    <col min="16149" max="16149" width="11.28515625" style="1" customWidth="1"/>
    <col min="16150" max="16150" width="8.140625" style="1" customWidth="1"/>
    <col min="16151" max="16151" width="6.85546875" style="1" customWidth="1"/>
    <col min="16152" max="16152" width="9.5703125" style="1" customWidth="1"/>
    <col min="16153" max="16153" width="6.42578125" style="1" customWidth="1"/>
    <col min="16154" max="16154" width="8.42578125" style="1" customWidth="1"/>
    <col min="16155" max="16155" width="11.42578125" style="1" customWidth="1"/>
    <col min="16156" max="16156" width="9" style="1" customWidth="1"/>
    <col min="16157" max="16157" width="7.7109375" style="1" customWidth="1"/>
    <col min="16158" max="16158" width="10.28515625" style="1" customWidth="1"/>
    <col min="16159" max="16159" width="7" style="1" customWidth="1"/>
    <col min="16160" max="16160" width="7.7109375" style="1" customWidth="1"/>
    <col min="16161" max="16161" width="10.7109375" style="1" customWidth="1"/>
    <col min="16162" max="16162" width="8.42578125" style="1" customWidth="1"/>
    <col min="16163" max="16169" width="8.28515625" style="1" customWidth="1"/>
    <col min="16170" max="16170" width="9.85546875" style="1" customWidth="1"/>
    <col min="16171" max="16171" width="7" style="1" customWidth="1"/>
    <col min="16172" max="16172" width="7.85546875" style="1" customWidth="1"/>
    <col min="16173" max="16173" width="11" style="1" customWidth="1"/>
    <col min="16174" max="16174" width="7.7109375" style="1" customWidth="1"/>
    <col min="16175" max="16175" width="8.85546875" style="1" customWidth="1"/>
    <col min="16176" max="16384" width="9.140625" style="1"/>
  </cols>
  <sheetData>
    <row r="1" spans="1:52" x14ac:dyDescent="0.25">
      <c r="O1" s="79" t="s">
        <v>190</v>
      </c>
      <c r="P1" s="79"/>
      <c r="Q1" s="79"/>
      <c r="R1" s="79"/>
      <c r="S1" s="79"/>
    </row>
    <row r="2" spans="1:52" x14ac:dyDescent="0.25">
      <c r="O2" s="79" t="s">
        <v>191</v>
      </c>
      <c r="P2" s="79"/>
      <c r="Q2" s="79"/>
      <c r="R2" s="79"/>
      <c r="S2" s="79"/>
    </row>
    <row r="3" spans="1:52" ht="18.75" x14ac:dyDescent="0.3">
      <c r="A3" s="76" t="s">
        <v>182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</row>
    <row r="4" spans="1:52" ht="18.75" x14ac:dyDescent="0.3">
      <c r="A4" s="76" t="s">
        <v>181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52" ht="18.75" x14ac:dyDescent="0.3">
      <c r="A5" s="4"/>
      <c r="B5" s="4"/>
      <c r="C5" s="5"/>
      <c r="D5" s="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2" ht="18.75" x14ac:dyDescent="0.25">
      <c r="A6" s="77" t="s">
        <v>192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</row>
    <row r="7" spans="1:52" x14ac:dyDescent="0.25">
      <c r="A7" s="78" t="s">
        <v>189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1:52" ht="18.75" x14ac:dyDescent="0.3">
      <c r="S8" s="3"/>
    </row>
    <row r="9" spans="1:52" ht="15.75" customHeight="1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1:52" ht="162" customHeight="1" x14ac:dyDescent="0.25">
      <c r="A10" s="71" t="s">
        <v>0</v>
      </c>
      <c r="B10" s="71" t="s">
        <v>1</v>
      </c>
      <c r="C10" s="71" t="s">
        <v>2</v>
      </c>
      <c r="D10" s="72" t="s">
        <v>3</v>
      </c>
      <c r="E10" s="71" t="s">
        <v>4</v>
      </c>
      <c r="F10" s="71" t="s">
        <v>183</v>
      </c>
      <c r="G10" s="71" t="s">
        <v>184</v>
      </c>
      <c r="H10" s="71"/>
      <c r="I10" s="71"/>
      <c r="J10" s="71"/>
      <c r="K10" s="71"/>
      <c r="L10" s="71" t="s">
        <v>185</v>
      </c>
      <c r="M10" s="71"/>
      <c r="N10" s="73" t="s">
        <v>188</v>
      </c>
      <c r="O10" s="74"/>
      <c r="P10" s="74"/>
      <c r="Q10" s="74"/>
      <c r="R10" s="74"/>
      <c r="S10" s="75"/>
    </row>
    <row r="11" spans="1:52" ht="21" customHeight="1" x14ac:dyDescent="0.25">
      <c r="A11" s="71"/>
      <c r="B11" s="71"/>
      <c r="C11" s="71"/>
      <c r="D11" s="72"/>
      <c r="E11" s="71"/>
      <c r="F11" s="71"/>
      <c r="G11" s="73" t="s">
        <v>5</v>
      </c>
      <c r="H11" s="74"/>
      <c r="I11" s="74"/>
      <c r="J11" s="74"/>
      <c r="K11" s="75"/>
      <c r="L11" s="80" t="s">
        <v>198</v>
      </c>
      <c r="M11" s="71"/>
      <c r="N11" s="51" t="s">
        <v>6</v>
      </c>
      <c r="O11" s="51" t="s">
        <v>7</v>
      </c>
      <c r="P11" s="51" t="s">
        <v>8</v>
      </c>
      <c r="Q11" s="51" t="s">
        <v>9</v>
      </c>
      <c r="R11" s="51" t="s">
        <v>10</v>
      </c>
      <c r="S11" s="71" t="s">
        <v>186</v>
      </c>
    </row>
    <row r="12" spans="1:52" ht="135" customHeight="1" x14ac:dyDescent="0.25">
      <c r="A12" s="71"/>
      <c r="B12" s="71"/>
      <c r="C12" s="71"/>
      <c r="D12" s="72"/>
      <c r="E12" s="47" t="s">
        <v>5</v>
      </c>
      <c r="F12" s="47" t="s">
        <v>5</v>
      </c>
      <c r="G12" s="9" t="s">
        <v>11</v>
      </c>
      <c r="H12" s="9" t="s">
        <v>12</v>
      </c>
      <c r="I12" s="9" t="s">
        <v>13</v>
      </c>
      <c r="J12" s="10" t="s">
        <v>14</v>
      </c>
      <c r="K12" s="10" t="s">
        <v>15</v>
      </c>
      <c r="L12" s="9" t="s">
        <v>16</v>
      </c>
      <c r="M12" s="9" t="s">
        <v>17</v>
      </c>
      <c r="N12" s="48" t="s">
        <v>187</v>
      </c>
      <c r="O12" s="48" t="s">
        <v>187</v>
      </c>
      <c r="P12" s="48" t="s">
        <v>187</v>
      </c>
      <c r="Q12" s="48" t="s">
        <v>187</v>
      </c>
      <c r="R12" s="48" t="s">
        <v>187</v>
      </c>
      <c r="S12" s="71"/>
    </row>
    <row r="13" spans="1:52" ht="19.5" customHeight="1" x14ac:dyDescent="0.25">
      <c r="A13" s="11">
        <v>1</v>
      </c>
      <c r="B13" s="11">
        <v>2</v>
      </c>
      <c r="C13" s="11">
        <v>3</v>
      </c>
      <c r="D13" s="11">
        <v>5</v>
      </c>
      <c r="E13" s="11">
        <v>6</v>
      </c>
      <c r="F13" s="11">
        <v>9</v>
      </c>
      <c r="G13" s="11">
        <v>16</v>
      </c>
      <c r="H13" s="11">
        <v>17</v>
      </c>
      <c r="I13" s="11">
        <v>18</v>
      </c>
      <c r="J13" s="11">
        <v>19</v>
      </c>
      <c r="K13" s="11">
        <v>20</v>
      </c>
      <c r="L13" s="11">
        <v>25</v>
      </c>
      <c r="M13" s="11">
        <v>26</v>
      </c>
      <c r="N13" s="12" t="s">
        <v>18</v>
      </c>
      <c r="O13" s="12" t="s">
        <v>19</v>
      </c>
      <c r="P13" s="12" t="s">
        <v>20</v>
      </c>
      <c r="Q13" s="12" t="s">
        <v>21</v>
      </c>
      <c r="R13" s="12" t="s">
        <v>22</v>
      </c>
      <c r="S13" s="11">
        <v>31</v>
      </c>
    </row>
    <row r="14" spans="1:52" ht="31.5" x14ac:dyDescent="0.25">
      <c r="A14" s="13">
        <v>0</v>
      </c>
      <c r="B14" s="14" t="s">
        <v>23</v>
      </c>
      <c r="C14" s="15" t="s">
        <v>24</v>
      </c>
      <c r="D14" s="15">
        <v>2017</v>
      </c>
      <c r="E14" s="15">
        <v>2021</v>
      </c>
      <c r="F14" s="56">
        <f t="shared" ref="F14:R14" si="0">F15+F16+F17+F18+F19+F20</f>
        <v>7.4079767777627117</v>
      </c>
      <c r="G14" s="53">
        <f>G15+G16+G17+G18+G19+G20</f>
        <v>35.592699242937854</v>
      </c>
      <c r="H14" s="53">
        <f t="shared" ref="H14:K14" si="1">H15+H16+H17+H18+H19+H20</f>
        <v>1.3884955537288137</v>
      </c>
      <c r="I14" s="53">
        <f t="shared" si="1"/>
        <v>26.601372337796612</v>
      </c>
      <c r="J14" s="53">
        <f t="shared" si="1"/>
        <v>3.8565055254237293</v>
      </c>
      <c r="K14" s="53">
        <f t="shared" si="1"/>
        <v>3.7541568983050855</v>
      </c>
      <c r="L14" s="53">
        <f t="shared" si="0"/>
        <v>3.1458288823728817</v>
      </c>
      <c r="M14" s="53">
        <f>S14-N14</f>
        <v>28.112064810734463</v>
      </c>
      <c r="N14" s="53">
        <f t="shared" si="0"/>
        <v>7.4806344322033906</v>
      </c>
      <c r="O14" s="53">
        <f t="shared" si="0"/>
        <v>6.3883981440677973</v>
      </c>
      <c r="P14" s="53">
        <f t="shared" si="0"/>
        <v>4.3926666666666669</v>
      </c>
      <c r="Q14" s="53">
        <f t="shared" si="0"/>
        <v>8.6419999999999995</v>
      </c>
      <c r="R14" s="53">
        <f t="shared" si="0"/>
        <v>8.6890000000000001</v>
      </c>
      <c r="S14" s="53">
        <f>N14+O14+P14+Q14+R14</f>
        <v>35.592699242937854</v>
      </c>
    </row>
    <row r="15" spans="1:52" x14ac:dyDescent="0.25">
      <c r="A15" s="16" t="s">
        <v>25</v>
      </c>
      <c r="B15" s="17" t="s">
        <v>26</v>
      </c>
      <c r="C15" s="15" t="s">
        <v>24</v>
      </c>
      <c r="D15" s="15">
        <v>2017</v>
      </c>
      <c r="E15" s="15">
        <v>2021</v>
      </c>
      <c r="F15" s="56">
        <f t="shared" ref="F15" si="2">F22</f>
        <v>5.5060586531864404</v>
      </c>
      <c r="G15" s="53">
        <f>G22</f>
        <v>21.902470940677965</v>
      </c>
      <c r="H15" s="53">
        <f t="shared" ref="H15:S15" si="3">H22</f>
        <v>1.3884955537288137</v>
      </c>
      <c r="I15" s="53">
        <f t="shared" si="3"/>
        <v>14.616588498813559</v>
      </c>
      <c r="J15" s="53">
        <f t="shared" si="3"/>
        <v>3.1293533898305088</v>
      </c>
      <c r="K15" s="53">
        <f t="shared" si="3"/>
        <v>2.768276237288136</v>
      </c>
      <c r="L15" s="53">
        <f t="shared" si="3"/>
        <v>2.6322734925423732</v>
      </c>
      <c r="M15" s="53">
        <f t="shared" si="3"/>
        <v>15.509621872881356</v>
      </c>
      <c r="N15" s="53">
        <f t="shared" si="3"/>
        <v>6.645149067796611</v>
      </c>
      <c r="O15" s="53">
        <f t="shared" si="3"/>
        <v>4.7818218728813564</v>
      </c>
      <c r="P15" s="53">
        <f t="shared" si="3"/>
        <v>3.1635</v>
      </c>
      <c r="Q15" s="53">
        <f t="shared" si="3"/>
        <v>7.3120000000000003</v>
      </c>
      <c r="R15" s="53">
        <f t="shared" si="3"/>
        <v>0</v>
      </c>
      <c r="S15" s="53">
        <f t="shared" si="3"/>
        <v>21.902470940677969</v>
      </c>
    </row>
    <row r="16" spans="1:52" ht="31.5" x14ac:dyDescent="0.25">
      <c r="A16" s="16" t="s">
        <v>27</v>
      </c>
      <c r="B16" s="17" t="s">
        <v>28</v>
      </c>
      <c r="C16" s="15" t="s">
        <v>24</v>
      </c>
      <c r="D16" s="15">
        <v>2017</v>
      </c>
      <c r="E16" s="15">
        <v>2021</v>
      </c>
      <c r="F16" s="56">
        <f t="shared" ref="F16:R16" si="4">F65</f>
        <v>1.9019181245762713</v>
      </c>
      <c r="G16" s="53">
        <f t="shared" ref="G16:G78" si="5">S16</f>
        <v>9.9272283022598877</v>
      </c>
      <c r="H16" s="53">
        <f t="shared" si="4"/>
        <v>0</v>
      </c>
      <c r="I16" s="53">
        <f t="shared" si="4"/>
        <v>8.2217838389830504</v>
      </c>
      <c r="J16" s="53">
        <f t="shared" si="4"/>
        <v>0.72715213559322034</v>
      </c>
      <c r="K16" s="53">
        <f t="shared" si="4"/>
        <v>0.98588066101694927</v>
      </c>
      <c r="L16" s="53">
        <f t="shared" si="4"/>
        <v>0.51355538983050852</v>
      </c>
      <c r="M16" s="53">
        <f t="shared" ref="M16:M20" si="6">S16-N16</f>
        <v>9.0917429378531089</v>
      </c>
      <c r="N16" s="53">
        <f t="shared" si="4"/>
        <v>0.83548536440677967</v>
      </c>
      <c r="O16" s="53">
        <f t="shared" si="4"/>
        <v>1.6065762711864409</v>
      </c>
      <c r="P16" s="53">
        <f t="shared" si="4"/>
        <v>1.2291666666666665</v>
      </c>
      <c r="Q16" s="53">
        <f t="shared" si="4"/>
        <v>1.33</v>
      </c>
      <c r="R16" s="53">
        <f t="shared" si="4"/>
        <v>4.9260000000000002</v>
      </c>
      <c r="S16" s="53">
        <f t="shared" ref="S16:S20" si="7">N16+O16+P16+Q16+R16</f>
        <v>9.9272283022598877</v>
      </c>
    </row>
    <row r="17" spans="1:19" ht="63" x14ac:dyDescent="0.25">
      <c r="A17" s="16" t="s">
        <v>29</v>
      </c>
      <c r="B17" s="17" t="s">
        <v>30</v>
      </c>
      <c r="C17" s="15" t="s">
        <v>24</v>
      </c>
      <c r="D17" s="15">
        <v>2017</v>
      </c>
      <c r="E17" s="15">
        <v>2021</v>
      </c>
      <c r="F17" s="46">
        <f t="shared" ref="F17:R17" si="8">F98</f>
        <v>0</v>
      </c>
      <c r="G17" s="56">
        <f t="shared" si="5"/>
        <v>0</v>
      </c>
      <c r="H17" s="46">
        <f t="shared" si="8"/>
        <v>0</v>
      </c>
      <c r="I17" s="46">
        <f t="shared" si="8"/>
        <v>0</v>
      </c>
      <c r="J17" s="15">
        <f t="shared" si="8"/>
        <v>0</v>
      </c>
      <c r="K17" s="15">
        <f t="shared" si="8"/>
        <v>0</v>
      </c>
      <c r="L17" s="15">
        <f t="shared" si="8"/>
        <v>0</v>
      </c>
      <c r="M17" s="46">
        <f t="shared" si="6"/>
        <v>0</v>
      </c>
      <c r="N17" s="46">
        <f t="shared" si="8"/>
        <v>0</v>
      </c>
      <c r="O17" s="46">
        <f t="shared" si="8"/>
        <v>0</v>
      </c>
      <c r="P17" s="46">
        <f t="shared" si="8"/>
        <v>0</v>
      </c>
      <c r="Q17" s="46">
        <f t="shared" si="8"/>
        <v>0</v>
      </c>
      <c r="R17" s="46">
        <f t="shared" si="8"/>
        <v>0</v>
      </c>
      <c r="S17" s="46">
        <f t="shared" si="7"/>
        <v>0</v>
      </c>
    </row>
    <row r="18" spans="1:19" ht="31.5" x14ac:dyDescent="0.25">
      <c r="A18" s="16" t="s">
        <v>31</v>
      </c>
      <c r="B18" s="17" t="s">
        <v>32</v>
      </c>
      <c r="C18" s="15" t="s">
        <v>24</v>
      </c>
      <c r="D18" s="15">
        <v>2017</v>
      </c>
      <c r="E18" s="15">
        <v>2021</v>
      </c>
      <c r="F18" s="46">
        <f t="shared" ref="F18:R20" si="9">F101</f>
        <v>0</v>
      </c>
      <c r="G18" s="56">
        <f t="shared" si="5"/>
        <v>0</v>
      </c>
      <c r="H18" s="46">
        <f t="shared" si="9"/>
        <v>0</v>
      </c>
      <c r="I18" s="46">
        <f t="shared" si="9"/>
        <v>0</v>
      </c>
      <c r="J18" s="15">
        <f t="shared" si="9"/>
        <v>0</v>
      </c>
      <c r="K18" s="15">
        <f t="shared" si="9"/>
        <v>0</v>
      </c>
      <c r="L18" s="15">
        <f t="shared" si="9"/>
        <v>0</v>
      </c>
      <c r="M18" s="46">
        <f t="shared" si="6"/>
        <v>0</v>
      </c>
      <c r="N18" s="46">
        <f t="shared" si="9"/>
        <v>0</v>
      </c>
      <c r="O18" s="46">
        <f t="shared" si="9"/>
        <v>0</v>
      </c>
      <c r="P18" s="46">
        <f t="shared" si="9"/>
        <v>0</v>
      </c>
      <c r="Q18" s="46">
        <f t="shared" si="9"/>
        <v>0</v>
      </c>
      <c r="R18" s="46">
        <f t="shared" si="9"/>
        <v>0</v>
      </c>
      <c r="S18" s="46">
        <f t="shared" si="7"/>
        <v>0</v>
      </c>
    </row>
    <row r="19" spans="1:19" ht="31.5" x14ac:dyDescent="0.25">
      <c r="A19" s="16" t="s">
        <v>33</v>
      </c>
      <c r="B19" s="17" t="s">
        <v>34</v>
      </c>
      <c r="C19" s="15" t="s">
        <v>24</v>
      </c>
      <c r="D19" s="15">
        <v>2017</v>
      </c>
      <c r="E19" s="15">
        <v>2021</v>
      </c>
      <c r="F19" s="46">
        <f t="shared" si="9"/>
        <v>0</v>
      </c>
      <c r="G19" s="56">
        <f t="shared" si="5"/>
        <v>0</v>
      </c>
      <c r="H19" s="46">
        <f t="shared" si="9"/>
        <v>0</v>
      </c>
      <c r="I19" s="46">
        <f t="shared" si="9"/>
        <v>0</v>
      </c>
      <c r="J19" s="15">
        <f t="shared" si="9"/>
        <v>0</v>
      </c>
      <c r="K19" s="15">
        <f t="shared" si="9"/>
        <v>0</v>
      </c>
      <c r="L19" s="15">
        <f t="shared" si="9"/>
        <v>0</v>
      </c>
      <c r="M19" s="46">
        <f t="shared" si="6"/>
        <v>0</v>
      </c>
      <c r="N19" s="46">
        <f t="shared" si="9"/>
        <v>0</v>
      </c>
      <c r="O19" s="46">
        <f t="shared" si="9"/>
        <v>0</v>
      </c>
      <c r="P19" s="46">
        <f t="shared" si="9"/>
        <v>0</v>
      </c>
      <c r="Q19" s="46">
        <f t="shared" si="9"/>
        <v>0</v>
      </c>
      <c r="R19" s="46">
        <f t="shared" si="9"/>
        <v>0</v>
      </c>
      <c r="S19" s="46">
        <f t="shared" si="7"/>
        <v>0</v>
      </c>
    </row>
    <row r="20" spans="1:19" x14ac:dyDescent="0.25">
      <c r="A20" s="16" t="s">
        <v>35</v>
      </c>
      <c r="B20" s="14" t="s">
        <v>36</v>
      </c>
      <c r="C20" s="15" t="s">
        <v>24</v>
      </c>
      <c r="D20" s="15">
        <v>2017</v>
      </c>
      <c r="E20" s="15">
        <v>2021</v>
      </c>
      <c r="F20" s="15">
        <f t="shared" si="9"/>
        <v>0</v>
      </c>
      <c r="G20" s="53">
        <f t="shared" si="5"/>
        <v>3.7630000000000003</v>
      </c>
      <c r="H20" s="15">
        <f t="shared" si="9"/>
        <v>0</v>
      </c>
      <c r="I20" s="21">
        <f t="shared" si="9"/>
        <v>3.7629999999999999</v>
      </c>
      <c r="J20" s="15">
        <f t="shared" si="9"/>
        <v>0</v>
      </c>
      <c r="K20" s="15">
        <f t="shared" si="9"/>
        <v>0</v>
      </c>
      <c r="L20" s="15">
        <f t="shared" si="9"/>
        <v>0</v>
      </c>
      <c r="M20" s="53">
        <f t="shared" si="6"/>
        <v>3.7630000000000003</v>
      </c>
      <c r="N20" s="15">
        <f t="shared" si="9"/>
        <v>0</v>
      </c>
      <c r="O20" s="15">
        <f t="shared" si="9"/>
        <v>0</v>
      </c>
      <c r="P20" s="15">
        <f t="shared" si="9"/>
        <v>0</v>
      </c>
      <c r="Q20" s="56">
        <f t="shared" si="9"/>
        <v>0</v>
      </c>
      <c r="R20" s="53">
        <f t="shared" si="9"/>
        <v>3.7630000000000003</v>
      </c>
      <c r="S20" s="53">
        <f t="shared" si="7"/>
        <v>3.7630000000000003</v>
      </c>
    </row>
    <row r="21" spans="1:19" x14ac:dyDescent="0.25">
      <c r="A21" s="16" t="s">
        <v>37</v>
      </c>
      <c r="B21" s="14" t="s">
        <v>38</v>
      </c>
      <c r="C21" s="15"/>
      <c r="D21" s="15"/>
      <c r="E21" s="15"/>
      <c r="F21" s="15"/>
      <c r="G21" s="5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19" ht="31.5" x14ac:dyDescent="0.25">
      <c r="A22" s="18" t="s">
        <v>39</v>
      </c>
      <c r="B22" s="19" t="s">
        <v>40</v>
      </c>
      <c r="C22" s="20" t="s">
        <v>24</v>
      </c>
      <c r="D22" s="20">
        <v>2017</v>
      </c>
      <c r="E22" s="20">
        <v>2021</v>
      </c>
      <c r="F22" s="53">
        <f t="shared" ref="F22:R22" si="10">F23+F42+F46+F55</f>
        <v>5.5060586531864404</v>
      </c>
      <c r="G22" s="53">
        <f t="shared" si="10"/>
        <v>21.902470940677965</v>
      </c>
      <c r="H22" s="53">
        <f t="shared" si="10"/>
        <v>1.3884955537288137</v>
      </c>
      <c r="I22" s="53">
        <f t="shared" si="10"/>
        <v>14.616588498813559</v>
      </c>
      <c r="J22" s="53">
        <f t="shared" si="10"/>
        <v>3.1293533898305088</v>
      </c>
      <c r="K22" s="53">
        <f t="shared" si="10"/>
        <v>2.768276237288136</v>
      </c>
      <c r="L22" s="53">
        <f t="shared" si="10"/>
        <v>2.6322734925423732</v>
      </c>
      <c r="M22" s="53">
        <f t="shared" si="10"/>
        <v>15.509621872881356</v>
      </c>
      <c r="N22" s="53">
        <f t="shared" si="10"/>
        <v>6.645149067796611</v>
      </c>
      <c r="O22" s="53">
        <f t="shared" si="10"/>
        <v>4.7818218728813564</v>
      </c>
      <c r="P22" s="53">
        <f t="shared" si="10"/>
        <v>3.1635</v>
      </c>
      <c r="Q22" s="21">
        <f t="shared" si="10"/>
        <v>7.3120000000000003</v>
      </c>
      <c r="R22" s="20">
        <f t="shared" si="10"/>
        <v>0</v>
      </c>
      <c r="S22" s="53">
        <f>N22+O22+P22+Q22+R22</f>
        <v>21.902470940677969</v>
      </c>
    </row>
    <row r="23" spans="1:19" ht="47.25" x14ac:dyDescent="0.25">
      <c r="A23" s="18" t="s">
        <v>41</v>
      </c>
      <c r="B23" s="19" t="s">
        <v>42</v>
      </c>
      <c r="C23" s="20" t="s">
        <v>24</v>
      </c>
      <c r="D23" s="20">
        <v>2017</v>
      </c>
      <c r="E23" s="20">
        <v>2021</v>
      </c>
      <c r="F23" s="53">
        <f t="shared" ref="F23:O23" si="11">F24+F34+F37+F39</f>
        <v>2.5486772536949149</v>
      </c>
      <c r="G23" s="53">
        <f>G24+G34+G37</f>
        <v>13.611538737288136</v>
      </c>
      <c r="H23" s="53">
        <f t="shared" ref="H23:K23" si="12">H24+H34+H37</f>
        <v>0.74697013000000001</v>
      </c>
      <c r="I23" s="53">
        <f t="shared" si="12"/>
        <v>12.174780024237288</v>
      </c>
      <c r="J23" s="53">
        <f t="shared" si="12"/>
        <v>0</v>
      </c>
      <c r="K23" s="53">
        <f t="shared" si="12"/>
        <v>0.69003132203389839</v>
      </c>
      <c r="L23" s="53">
        <f t="shared" si="11"/>
        <v>2.2251056525423731</v>
      </c>
      <c r="M23" s="53">
        <f t="shared" si="11"/>
        <v>12.790130347457627</v>
      </c>
      <c r="N23" s="53">
        <f t="shared" si="11"/>
        <v>1.0737083898305086</v>
      </c>
      <c r="O23" s="53">
        <f t="shared" si="11"/>
        <v>2.0623303474576273</v>
      </c>
      <c r="P23" s="53">
        <f>P24+P34+P37</f>
        <v>3.1635</v>
      </c>
      <c r="Q23" s="53">
        <f>Q24+Q34+Q37</f>
        <v>7.3120000000000003</v>
      </c>
      <c r="R23" s="55">
        <f t="shared" ref="R23:S23" si="13">R24+R34+R37</f>
        <v>0</v>
      </c>
      <c r="S23" s="53">
        <f t="shared" si="13"/>
        <v>13.611538737288136</v>
      </c>
    </row>
    <row r="24" spans="1:19" ht="82.5" customHeight="1" x14ac:dyDescent="0.25">
      <c r="A24" s="22" t="s">
        <v>43</v>
      </c>
      <c r="B24" s="23" t="s">
        <v>44</v>
      </c>
      <c r="C24" s="24" t="s">
        <v>24</v>
      </c>
      <c r="D24" s="24">
        <v>2017</v>
      </c>
      <c r="E24" s="24">
        <v>2021</v>
      </c>
      <c r="F24" s="53">
        <f t="shared" ref="F24:S24" si="14">F25+F26+F27+F28+F29+F30+F31+F32+F33</f>
        <v>0.41738560169491523</v>
      </c>
      <c r="G24" s="53">
        <f t="shared" si="14"/>
        <v>2.5006617966101694</v>
      </c>
      <c r="H24" s="53">
        <f t="shared" si="14"/>
        <v>0.12576889999999999</v>
      </c>
      <c r="I24" s="53">
        <f t="shared" si="14"/>
        <v>2.3204812542372886</v>
      </c>
      <c r="J24" s="54">
        <f t="shared" si="14"/>
        <v>0</v>
      </c>
      <c r="K24" s="53">
        <f t="shared" si="14"/>
        <v>5.4654381355932202E-2</v>
      </c>
      <c r="L24" s="53">
        <f t="shared" si="14"/>
        <v>0.36195574576271189</v>
      </c>
      <c r="M24" s="53">
        <f t="shared" si="14"/>
        <v>4.1351312881355939</v>
      </c>
      <c r="N24" s="53">
        <f t="shared" si="14"/>
        <v>0.4653305084745763</v>
      </c>
      <c r="O24" s="53">
        <f t="shared" si="14"/>
        <v>2.0353312881355934</v>
      </c>
      <c r="P24" s="54">
        <f t="shared" si="14"/>
        <v>0</v>
      </c>
      <c r="Q24" s="54">
        <f t="shared" si="14"/>
        <v>0</v>
      </c>
      <c r="R24" s="54">
        <f t="shared" si="14"/>
        <v>0</v>
      </c>
      <c r="S24" s="53">
        <f t="shared" si="14"/>
        <v>2.5006617966101694</v>
      </c>
    </row>
    <row r="25" spans="1:19" ht="68.25" customHeight="1" x14ac:dyDescent="0.25">
      <c r="A25" s="26" t="s">
        <v>43</v>
      </c>
      <c r="B25" s="27" t="s">
        <v>45</v>
      </c>
      <c r="C25" s="28" t="s">
        <v>46</v>
      </c>
      <c r="D25" s="28">
        <v>2017</v>
      </c>
      <c r="E25" s="28">
        <v>2017</v>
      </c>
      <c r="F25" s="53">
        <f>0.082/1.18</f>
        <v>6.9491525423728814E-2</v>
      </c>
      <c r="G25" s="53">
        <f t="shared" si="5"/>
        <v>0.46300000000000002</v>
      </c>
      <c r="H25" s="53">
        <v>4.4678000000000002E-2</v>
      </c>
      <c r="I25" s="53">
        <f>472658.15/1.18/1000000</f>
        <v>0.40055775423728818</v>
      </c>
      <c r="J25" s="58">
        <v>0</v>
      </c>
      <c r="K25" s="53">
        <f>20898/1.18/1000000</f>
        <v>1.7710169491525422E-2</v>
      </c>
      <c r="L25" s="28">
        <v>0</v>
      </c>
      <c r="M25" s="28">
        <v>0</v>
      </c>
      <c r="N25" s="21">
        <v>0.46300000000000002</v>
      </c>
      <c r="O25" s="28">
        <v>0</v>
      </c>
      <c r="P25" s="28">
        <v>0</v>
      </c>
      <c r="Q25" s="28">
        <v>0</v>
      </c>
      <c r="R25" s="28">
        <v>0</v>
      </c>
      <c r="S25" s="53">
        <f t="shared" ref="S25:S88" si="15">N25+O25+P25+Q25+R25</f>
        <v>0.46300000000000002</v>
      </c>
    </row>
    <row r="26" spans="1:19" ht="70.5" customHeight="1" x14ac:dyDescent="0.25">
      <c r="A26" s="26" t="s">
        <v>43</v>
      </c>
      <c r="B26" s="29" t="s">
        <v>47</v>
      </c>
      <c r="C26" s="28" t="s">
        <v>48</v>
      </c>
      <c r="D26" s="28">
        <v>2020</v>
      </c>
      <c r="E26" s="28">
        <v>2020</v>
      </c>
      <c r="F26" s="30">
        <f>L26</f>
        <v>0</v>
      </c>
      <c r="G26" s="58">
        <f t="shared" si="5"/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2.0998000000000001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58">
        <f t="shared" si="15"/>
        <v>0</v>
      </c>
    </row>
    <row r="27" spans="1:19" ht="51.75" customHeight="1" x14ac:dyDescent="0.25">
      <c r="A27" s="26" t="s">
        <v>43</v>
      </c>
      <c r="B27" s="27" t="s">
        <v>49</v>
      </c>
      <c r="C27" s="28"/>
      <c r="D27" s="28">
        <v>2017</v>
      </c>
      <c r="E27" s="28">
        <v>2017</v>
      </c>
      <c r="F27" s="28">
        <v>0</v>
      </c>
      <c r="G27" s="53">
        <f t="shared" si="5"/>
        <v>9.3220338983050852E-4</v>
      </c>
      <c r="H27" s="28">
        <v>0</v>
      </c>
      <c r="I27" s="28">
        <v>0</v>
      </c>
      <c r="J27" s="28">
        <v>0</v>
      </c>
      <c r="K27" s="53">
        <f>1100/1.18/1000000</f>
        <v>9.3220338983050852E-4</v>
      </c>
      <c r="L27" s="28">
        <v>0</v>
      </c>
      <c r="M27" s="28">
        <v>0</v>
      </c>
      <c r="N27" s="53">
        <f>1100/1.18/1000000</f>
        <v>9.3220338983050852E-4</v>
      </c>
      <c r="O27" s="28">
        <v>0</v>
      </c>
      <c r="P27" s="28">
        <v>0</v>
      </c>
      <c r="Q27" s="28">
        <v>0</v>
      </c>
      <c r="R27" s="28">
        <v>0</v>
      </c>
      <c r="S27" s="53">
        <f t="shared" si="15"/>
        <v>9.3220338983050852E-4</v>
      </c>
    </row>
    <row r="28" spans="1:19" ht="35.25" customHeight="1" x14ac:dyDescent="0.25">
      <c r="A28" s="26" t="s">
        <v>43</v>
      </c>
      <c r="B28" s="27" t="s">
        <v>50</v>
      </c>
      <c r="C28" s="28"/>
      <c r="D28" s="28">
        <v>2017</v>
      </c>
      <c r="E28" s="28">
        <v>2017</v>
      </c>
      <c r="F28" s="28">
        <v>0</v>
      </c>
      <c r="G28" s="53">
        <f t="shared" si="5"/>
        <v>1.3983050847457628E-3</v>
      </c>
      <c r="H28" s="28">
        <v>0</v>
      </c>
      <c r="I28" s="28">
        <v>0</v>
      </c>
      <c r="J28" s="28">
        <v>0</v>
      </c>
      <c r="K28" s="53">
        <f>1650/1.18/1000000</f>
        <v>1.3983050847457628E-3</v>
      </c>
      <c r="L28" s="28">
        <v>0</v>
      </c>
      <c r="M28" s="28">
        <v>0</v>
      </c>
      <c r="N28" s="53">
        <f>1650/1.18/1000000</f>
        <v>1.3983050847457628E-3</v>
      </c>
      <c r="O28" s="28">
        <v>0</v>
      </c>
      <c r="P28" s="28">
        <v>0</v>
      </c>
      <c r="Q28" s="28">
        <v>0</v>
      </c>
      <c r="R28" s="28">
        <v>0</v>
      </c>
      <c r="S28" s="53">
        <f t="shared" si="15"/>
        <v>1.3983050847457628E-3</v>
      </c>
    </row>
    <row r="29" spans="1:19" ht="74.25" customHeight="1" x14ac:dyDescent="0.25">
      <c r="A29" s="26" t="s">
        <v>43</v>
      </c>
      <c r="B29" s="27" t="s">
        <v>51</v>
      </c>
      <c r="C29" s="28" t="s">
        <v>52</v>
      </c>
      <c r="D29" s="28">
        <v>2018</v>
      </c>
      <c r="E29" s="28">
        <v>2018</v>
      </c>
      <c r="F29" s="53">
        <f>L29</f>
        <v>0.191161</v>
      </c>
      <c r="G29" s="53">
        <f t="shared" si="5"/>
        <v>1.0624349661016952</v>
      </c>
      <c r="H29" s="53">
        <v>8.1090899999999994E-2</v>
      </c>
      <c r="I29" s="53">
        <f>1135149.25/1.18/1000000</f>
        <v>0.96199088983050851</v>
      </c>
      <c r="J29" s="28">
        <v>0</v>
      </c>
      <c r="K29" s="53">
        <f>22837/1.18/1000000</f>
        <v>1.9353389830508477E-2</v>
      </c>
      <c r="L29" s="53">
        <v>0.191161</v>
      </c>
      <c r="M29" s="53">
        <f>1253673.26/1.18/1000000</f>
        <v>1.0624349661016952</v>
      </c>
      <c r="N29" s="28">
        <v>0</v>
      </c>
      <c r="O29" s="21">
        <f>1253673.26/1.18/1000000</f>
        <v>1.0624349661016952</v>
      </c>
      <c r="P29" s="28">
        <v>0</v>
      </c>
      <c r="Q29" s="28">
        <v>0</v>
      </c>
      <c r="R29" s="28">
        <v>0</v>
      </c>
      <c r="S29" s="53">
        <f t="shared" si="15"/>
        <v>1.0624349661016952</v>
      </c>
    </row>
    <row r="30" spans="1:19" ht="72" customHeight="1" x14ac:dyDescent="0.25">
      <c r="A30" s="26" t="s">
        <v>43</v>
      </c>
      <c r="B30" s="27" t="s">
        <v>53</v>
      </c>
      <c r="C30" s="28" t="s">
        <v>54</v>
      </c>
      <c r="D30" s="28">
        <v>2018</v>
      </c>
      <c r="E30" s="28">
        <v>2018</v>
      </c>
      <c r="F30" s="53">
        <f>L30</f>
        <v>0.14224700000000001</v>
      </c>
      <c r="G30" s="53">
        <f t="shared" si="5"/>
        <v>0.89770338983050846</v>
      </c>
      <c r="H30" s="58">
        <v>0</v>
      </c>
      <c r="I30" s="53">
        <v>0.89800000000000002</v>
      </c>
      <c r="J30" s="28">
        <v>0</v>
      </c>
      <c r="K30" s="58">
        <v>0</v>
      </c>
      <c r="L30" s="53">
        <v>0.14224700000000001</v>
      </c>
      <c r="M30" s="53">
        <f>1059290/1.18/1000000</f>
        <v>0.89770338983050846</v>
      </c>
      <c r="N30" s="31">
        <v>0</v>
      </c>
      <c r="O30" s="21">
        <f>1059290/1.18/1000000</f>
        <v>0.89770338983050846</v>
      </c>
      <c r="P30" s="28">
        <v>0</v>
      </c>
      <c r="Q30" s="28">
        <v>0</v>
      </c>
      <c r="R30" s="28">
        <v>0</v>
      </c>
      <c r="S30" s="53">
        <f t="shared" si="15"/>
        <v>0.89770338983050846</v>
      </c>
    </row>
    <row r="31" spans="1:19" ht="70.5" customHeight="1" x14ac:dyDescent="0.25">
      <c r="A31" s="26" t="s">
        <v>43</v>
      </c>
      <c r="B31" s="27" t="s">
        <v>55</v>
      </c>
      <c r="C31" s="28" t="s">
        <v>56</v>
      </c>
      <c r="D31" s="28">
        <v>2018</v>
      </c>
      <c r="E31" s="28">
        <v>2018</v>
      </c>
      <c r="F31" s="53">
        <f>L31</f>
        <v>1.448607627118644E-2</v>
      </c>
      <c r="G31" s="53">
        <f t="shared" si="5"/>
        <v>6.1131262711864406E-2</v>
      </c>
      <c r="H31" s="58">
        <v>0</v>
      </c>
      <c r="I31" s="53">
        <f>70720.48/1.18/1000000</f>
        <v>5.9932610169491529E-2</v>
      </c>
      <c r="J31" s="28"/>
      <c r="K31" s="53">
        <f>1414.4/1.18/1000000</f>
        <v>1.1986440677966101E-3</v>
      </c>
      <c r="L31" s="53">
        <f>17093.57/1.18/1000000</f>
        <v>1.448607627118644E-2</v>
      </c>
      <c r="M31" s="53">
        <f>72134.89/1.18/1000000</f>
        <v>6.1131262711864406E-2</v>
      </c>
      <c r="N31" s="28">
        <v>0</v>
      </c>
      <c r="O31" s="21">
        <f>72134.89/1.18/1000000</f>
        <v>6.1131262711864406E-2</v>
      </c>
      <c r="P31" s="28">
        <v>0</v>
      </c>
      <c r="Q31" s="28">
        <v>0</v>
      </c>
      <c r="R31" s="28">
        <v>0</v>
      </c>
      <c r="S31" s="53">
        <f t="shared" si="15"/>
        <v>6.1131262711864406E-2</v>
      </c>
    </row>
    <row r="32" spans="1:19" ht="31.5" x14ac:dyDescent="0.25">
      <c r="A32" s="26" t="s">
        <v>43</v>
      </c>
      <c r="B32" s="27" t="s">
        <v>57</v>
      </c>
      <c r="C32" s="28"/>
      <c r="D32" s="28">
        <v>2018</v>
      </c>
      <c r="E32" s="28">
        <v>2018</v>
      </c>
      <c r="F32" s="28">
        <v>0</v>
      </c>
      <c r="G32" s="53">
        <f t="shared" si="5"/>
        <v>1.3771186440677966E-2</v>
      </c>
      <c r="H32" s="28">
        <v>0</v>
      </c>
      <c r="I32" s="28">
        <v>0</v>
      </c>
      <c r="J32" s="28">
        <v>0</v>
      </c>
      <c r="K32" s="53">
        <f>16250/1.18/1000000</f>
        <v>1.3771186440677966E-2</v>
      </c>
      <c r="L32" s="58">
        <f>16250/1.18/1000000</f>
        <v>1.3771186440677966E-2</v>
      </c>
      <c r="M32" s="58">
        <f>16250/1.18/1000000</f>
        <v>1.3771186440677966E-2</v>
      </c>
      <c r="N32" s="28">
        <v>0</v>
      </c>
      <c r="O32" s="21">
        <f>16250/1.18/1000000</f>
        <v>1.3771186440677966E-2</v>
      </c>
      <c r="P32" s="28">
        <v>0</v>
      </c>
      <c r="Q32" s="28">
        <v>0</v>
      </c>
      <c r="R32" s="28">
        <v>0</v>
      </c>
      <c r="S32" s="53">
        <f t="shared" si="15"/>
        <v>1.3771186440677966E-2</v>
      </c>
    </row>
    <row r="33" spans="1:23" ht="31.5" x14ac:dyDescent="0.25">
      <c r="A33" s="26" t="s">
        <v>43</v>
      </c>
      <c r="B33" s="27" t="s">
        <v>58</v>
      </c>
      <c r="C33" s="28"/>
      <c r="D33" s="28">
        <v>2018</v>
      </c>
      <c r="E33" s="28">
        <v>2018</v>
      </c>
      <c r="F33" s="28">
        <v>0</v>
      </c>
      <c r="G33" s="58">
        <f t="shared" si="5"/>
        <v>2.9048305084745761E-4</v>
      </c>
      <c r="H33" s="28">
        <v>0</v>
      </c>
      <c r="I33" s="28">
        <v>0</v>
      </c>
      <c r="J33" s="28">
        <v>0</v>
      </c>
      <c r="K33" s="58">
        <f>342.77/1.18/1000000</f>
        <v>2.9048305084745761E-4</v>
      </c>
      <c r="L33" s="58">
        <f>342.77/1.18/1000000</f>
        <v>2.9048305084745761E-4</v>
      </c>
      <c r="M33" s="58">
        <f>342.77/1.18/1000000</f>
        <v>2.9048305084745761E-4</v>
      </c>
      <c r="N33" s="28">
        <v>0</v>
      </c>
      <c r="O33" s="21">
        <f>342.77/1.18/1000000</f>
        <v>2.9048305084745761E-4</v>
      </c>
      <c r="P33" s="28">
        <v>0</v>
      </c>
      <c r="Q33" s="28">
        <v>0</v>
      </c>
      <c r="R33" s="28">
        <v>0</v>
      </c>
      <c r="S33" s="58">
        <f t="shared" si="15"/>
        <v>2.9048305084745761E-4</v>
      </c>
    </row>
    <row r="34" spans="1:23" ht="88.5" customHeight="1" x14ac:dyDescent="0.25">
      <c r="A34" s="22" t="s">
        <v>59</v>
      </c>
      <c r="B34" s="23" t="s">
        <v>60</v>
      </c>
      <c r="C34" s="24" t="s">
        <v>24</v>
      </c>
      <c r="D34" s="24"/>
      <c r="E34" s="24"/>
      <c r="F34" s="24">
        <f>F35+F36</f>
        <v>0</v>
      </c>
      <c r="G34" s="21">
        <f t="shared" ref="G34:S34" si="16">G35+G36</f>
        <v>0.1194219406779661</v>
      </c>
      <c r="H34" s="24">
        <f t="shared" si="16"/>
        <v>0</v>
      </c>
      <c r="I34" s="24">
        <f t="shared" si="16"/>
        <v>0</v>
      </c>
      <c r="J34" s="24">
        <f t="shared" si="16"/>
        <v>0</v>
      </c>
      <c r="K34" s="21">
        <f t="shared" si="16"/>
        <v>0.1194219406779661</v>
      </c>
      <c r="L34" s="21">
        <f t="shared" si="16"/>
        <v>2.6999059322033898E-2</v>
      </c>
      <c r="M34" s="21">
        <f t="shared" si="16"/>
        <v>2.6999059322033898E-2</v>
      </c>
      <c r="N34" s="21">
        <f t="shared" si="16"/>
        <v>9.2422881355932213E-2</v>
      </c>
      <c r="O34" s="21">
        <f t="shared" si="16"/>
        <v>2.6999059322033898E-2</v>
      </c>
      <c r="P34" s="24">
        <f t="shared" si="16"/>
        <v>0</v>
      </c>
      <c r="Q34" s="24">
        <f t="shared" si="16"/>
        <v>0</v>
      </c>
      <c r="R34" s="24">
        <f t="shared" si="16"/>
        <v>0</v>
      </c>
      <c r="S34" s="21">
        <f t="shared" si="16"/>
        <v>0.1194219406779661</v>
      </c>
    </row>
    <row r="35" spans="1:23" ht="42.75" customHeight="1" x14ac:dyDescent="0.25">
      <c r="A35" s="26" t="s">
        <v>59</v>
      </c>
      <c r="B35" s="32" t="s">
        <v>50</v>
      </c>
      <c r="C35" s="28"/>
      <c r="D35" s="28">
        <v>2017</v>
      </c>
      <c r="E35" s="28">
        <v>2018</v>
      </c>
      <c r="F35" s="28">
        <v>0</v>
      </c>
      <c r="G35" s="53">
        <f t="shared" si="5"/>
        <v>9.2422881355932213E-2</v>
      </c>
      <c r="H35" s="28">
        <v>0</v>
      </c>
      <c r="I35" s="28">
        <v>0</v>
      </c>
      <c r="J35" s="28">
        <v>0</v>
      </c>
      <c r="K35" s="53">
        <f>109059/1.18/1000000</f>
        <v>9.2422881355932213E-2</v>
      </c>
      <c r="L35" s="28">
        <v>0</v>
      </c>
      <c r="M35" s="28">
        <v>0</v>
      </c>
      <c r="N35" s="53">
        <f>109059/1.18/1000000</f>
        <v>9.2422881355932213E-2</v>
      </c>
      <c r="O35" s="28">
        <v>0</v>
      </c>
      <c r="P35" s="28">
        <v>0</v>
      </c>
      <c r="Q35" s="28">
        <v>0</v>
      </c>
      <c r="R35" s="28">
        <v>0</v>
      </c>
      <c r="S35" s="53">
        <f t="shared" si="15"/>
        <v>9.2422881355932213E-2</v>
      </c>
    </row>
    <row r="36" spans="1:23" ht="31.5" x14ac:dyDescent="0.25">
      <c r="A36" s="26" t="s">
        <v>59</v>
      </c>
      <c r="B36" s="32" t="s">
        <v>61</v>
      </c>
      <c r="C36" s="28"/>
      <c r="D36" s="28">
        <v>2018</v>
      </c>
      <c r="E36" s="28">
        <v>2018</v>
      </c>
      <c r="F36" s="28">
        <v>0</v>
      </c>
      <c r="G36" s="53">
        <f t="shared" si="5"/>
        <v>2.6999059322033898E-2</v>
      </c>
      <c r="H36" s="28">
        <v>0</v>
      </c>
      <c r="I36" s="28">
        <v>0</v>
      </c>
      <c r="J36" s="28">
        <v>0</v>
      </c>
      <c r="K36" s="53">
        <f>31858.89/1.18/1000000</f>
        <v>2.6999059322033898E-2</v>
      </c>
      <c r="L36" s="53">
        <f>31858.89/1.18/1000000</f>
        <v>2.6999059322033898E-2</v>
      </c>
      <c r="M36" s="53">
        <f>31858.89/1.18/1000000</f>
        <v>2.6999059322033898E-2</v>
      </c>
      <c r="N36" s="28">
        <v>0</v>
      </c>
      <c r="O36" s="53">
        <f>31858.89/1.18/1000000</f>
        <v>2.6999059322033898E-2</v>
      </c>
      <c r="P36" s="28">
        <v>0</v>
      </c>
      <c r="Q36" s="28">
        <v>0</v>
      </c>
      <c r="R36" s="28">
        <v>0</v>
      </c>
      <c r="S36" s="53">
        <f t="shared" si="15"/>
        <v>2.6999059322033898E-2</v>
      </c>
    </row>
    <row r="37" spans="1:23" ht="47.25" x14ac:dyDescent="0.25">
      <c r="A37" s="22" t="s">
        <v>62</v>
      </c>
      <c r="B37" s="23" t="s">
        <v>63</v>
      </c>
      <c r="C37" s="24" t="s">
        <v>24</v>
      </c>
      <c r="D37" s="24"/>
      <c r="E37" s="24"/>
      <c r="F37" s="53">
        <f t="shared" ref="F37:S37" si="17">F38+F39</f>
        <v>1.0656458259999999</v>
      </c>
      <c r="G37" s="53">
        <f t="shared" si="17"/>
        <v>10.991455</v>
      </c>
      <c r="H37" s="53">
        <f t="shared" si="17"/>
        <v>0.62120123000000005</v>
      </c>
      <c r="I37" s="53">
        <f t="shared" si="17"/>
        <v>9.8542987699999998</v>
      </c>
      <c r="J37" s="53">
        <f t="shared" si="17"/>
        <v>0</v>
      </c>
      <c r="K37" s="53">
        <f t="shared" si="17"/>
        <v>0.51595500000000005</v>
      </c>
      <c r="L37" s="53">
        <f t="shared" si="17"/>
        <v>0.91807542372881357</v>
      </c>
      <c r="M37" s="53">
        <f t="shared" si="17"/>
        <v>4.3140000000000001</v>
      </c>
      <c r="N37" s="53">
        <f t="shared" si="17"/>
        <v>0.51595500000000005</v>
      </c>
      <c r="O37" s="54">
        <f t="shared" si="17"/>
        <v>0</v>
      </c>
      <c r="P37" s="53">
        <f t="shared" si="17"/>
        <v>3.1635</v>
      </c>
      <c r="Q37" s="53">
        <f t="shared" si="17"/>
        <v>7.3120000000000003</v>
      </c>
      <c r="R37" s="54">
        <f t="shared" si="17"/>
        <v>0</v>
      </c>
      <c r="S37" s="53">
        <f t="shared" si="17"/>
        <v>10.991455</v>
      </c>
    </row>
    <row r="38" spans="1:23" ht="56.25" customHeight="1" x14ac:dyDescent="0.25">
      <c r="A38" s="26" t="s">
        <v>62</v>
      </c>
      <c r="B38" s="33" t="s">
        <v>64</v>
      </c>
      <c r="C38" s="28" t="s">
        <v>65</v>
      </c>
      <c r="D38" s="28">
        <v>2017</v>
      </c>
      <c r="E38" s="28">
        <v>2017</v>
      </c>
      <c r="F38" s="28">
        <v>0</v>
      </c>
      <c r="G38" s="53">
        <f t="shared" si="5"/>
        <v>0.51595500000000005</v>
      </c>
      <c r="H38" s="28">
        <v>0</v>
      </c>
      <c r="I38" s="28">
        <v>0</v>
      </c>
      <c r="J38" s="28">
        <v>0</v>
      </c>
      <c r="K38" s="53">
        <f>608826.9/1.18/1000000</f>
        <v>0.51595500000000005</v>
      </c>
      <c r="L38" s="28">
        <v>0</v>
      </c>
      <c r="M38" s="28">
        <v>0</v>
      </c>
      <c r="N38" s="53">
        <f>608826.9/1.18/1000000</f>
        <v>0.51595500000000005</v>
      </c>
      <c r="O38" s="28">
        <v>0</v>
      </c>
      <c r="P38" s="28">
        <v>0</v>
      </c>
      <c r="Q38" s="28">
        <v>0</v>
      </c>
      <c r="R38" s="28">
        <v>0</v>
      </c>
      <c r="S38" s="53">
        <f t="shared" si="15"/>
        <v>0.51595500000000005</v>
      </c>
    </row>
    <row r="39" spans="1:23" ht="102.75" customHeight="1" x14ac:dyDescent="0.25">
      <c r="A39" s="22" t="s">
        <v>62</v>
      </c>
      <c r="B39" s="34" t="s">
        <v>66</v>
      </c>
      <c r="C39" s="24" t="s">
        <v>24</v>
      </c>
      <c r="D39" s="24"/>
      <c r="E39" s="24"/>
      <c r="F39" s="53">
        <f>F40+F41</f>
        <v>1.0656458259999999</v>
      </c>
      <c r="G39" s="53">
        <f t="shared" ref="G39:S39" si="18">G40+G41</f>
        <v>10.4755</v>
      </c>
      <c r="H39" s="53">
        <f t="shared" si="18"/>
        <v>0.62120123000000005</v>
      </c>
      <c r="I39" s="53">
        <f t="shared" si="18"/>
        <v>9.8542987699999998</v>
      </c>
      <c r="J39" s="54">
        <f t="shared" si="18"/>
        <v>0</v>
      </c>
      <c r="K39" s="54">
        <f t="shared" si="18"/>
        <v>0</v>
      </c>
      <c r="L39" s="54">
        <f t="shared" si="18"/>
        <v>0.91807542372881357</v>
      </c>
      <c r="M39" s="54">
        <f t="shared" si="18"/>
        <v>4.3140000000000001</v>
      </c>
      <c r="N39" s="54">
        <f t="shared" si="18"/>
        <v>0</v>
      </c>
      <c r="O39" s="54">
        <f t="shared" si="18"/>
        <v>0</v>
      </c>
      <c r="P39" s="53">
        <f t="shared" si="18"/>
        <v>3.1635</v>
      </c>
      <c r="Q39" s="53">
        <f t="shared" si="18"/>
        <v>7.3120000000000003</v>
      </c>
      <c r="R39" s="54">
        <f t="shared" si="18"/>
        <v>0</v>
      </c>
      <c r="S39" s="53">
        <f t="shared" si="18"/>
        <v>10.4755</v>
      </c>
    </row>
    <row r="40" spans="1:23" ht="66.75" customHeight="1" x14ac:dyDescent="0.25">
      <c r="A40" s="26" t="s">
        <v>62</v>
      </c>
      <c r="B40" s="63" t="s">
        <v>195</v>
      </c>
      <c r="C40" s="28" t="s">
        <v>67</v>
      </c>
      <c r="D40" s="28">
        <v>2019</v>
      </c>
      <c r="E40" s="28">
        <v>2019</v>
      </c>
      <c r="F40" s="25">
        <v>0.38289691999999997</v>
      </c>
      <c r="G40" s="25">
        <f t="shared" si="5"/>
        <v>3.1635</v>
      </c>
      <c r="H40" s="25">
        <f>G40-I40</f>
        <v>0.62120123000000005</v>
      </c>
      <c r="I40" s="25">
        <v>2.5422987699999999</v>
      </c>
      <c r="J40" s="30">
        <v>0</v>
      </c>
      <c r="K40" s="30">
        <v>0</v>
      </c>
      <c r="L40" s="53">
        <f>1.083329/1.18</f>
        <v>0.91807542372881357</v>
      </c>
      <c r="M40" s="53">
        <v>4.3140000000000001</v>
      </c>
      <c r="N40" s="28">
        <v>0</v>
      </c>
      <c r="O40" s="28">
        <v>0</v>
      </c>
      <c r="P40" s="25">
        <v>3.1635</v>
      </c>
      <c r="Q40" s="28">
        <v>0</v>
      </c>
      <c r="R40" s="28">
        <v>0</v>
      </c>
      <c r="S40" s="25">
        <f t="shared" si="15"/>
        <v>3.1635</v>
      </c>
      <c r="U40" s="1" t="s">
        <v>194</v>
      </c>
    </row>
    <row r="41" spans="1:23" s="67" customFormat="1" ht="66.75" customHeight="1" x14ac:dyDescent="0.25">
      <c r="A41" s="26" t="s">
        <v>62</v>
      </c>
      <c r="B41" s="63" t="s">
        <v>196</v>
      </c>
      <c r="C41" s="28" t="s">
        <v>193</v>
      </c>
      <c r="D41" s="28">
        <v>2020</v>
      </c>
      <c r="E41" s="28">
        <v>2020</v>
      </c>
      <c r="F41" s="53">
        <v>0.68274890600000004</v>
      </c>
      <c r="G41" s="53">
        <f t="shared" ref="G41" si="19">S41</f>
        <v>7.3120000000000003</v>
      </c>
      <c r="H41" s="58">
        <v>0</v>
      </c>
      <c r="I41" s="53">
        <v>7.3120000000000003</v>
      </c>
      <c r="J41" s="58">
        <v>0</v>
      </c>
      <c r="K41" s="58">
        <v>0</v>
      </c>
      <c r="L41" s="66"/>
      <c r="M41" s="66"/>
      <c r="N41" s="28">
        <v>0</v>
      </c>
      <c r="O41" s="28">
        <v>0</v>
      </c>
      <c r="P41" s="28">
        <v>0</v>
      </c>
      <c r="Q41" s="21">
        <f>8.7744/1.2</f>
        <v>7.3120000000000003</v>
      </c>
      <c r="R41" s="28">
        <v>0</v>
      </c>
      <c r="S41" s="53">
        <f>Q41+R41</f>
        <v>7.3120000000000003</v>
      </c>
      <c r="T41" s="1"/>
      <c r="W41" s="67" t="s">
        <v>194</v>
      </c>
    </row>
    <row r="42" spans="1:23" ht="47.25" x14ac:dyDescent="0.25">
      <c r="A42" s="22" t="s">
        <v>68</v>
      </c>
      <c r="B42" s="36" t="s">
        <v>69</v>
      </c>
      <c r="C42" s="24" t="s">
        <v>24</v>
      </c>
      <c r="D42" s="24"/>
      <c r="E42" s="24"/>
      <c r="F42" s="53">
        <f>F43+F44</f>
        <v>1.7966101694915255</v>
      </c>
      <c r="G42" s="53">
        <f t="shared" ref="G42:S42" si="20">G43+G44</f>
        <v>1.7966101694915255</v>
      </c>
      <c r="H42" s="54">
        <f t="shared" si="20"/>
        <v>0</v>
      </c>
      <c r="I42" s="54">
        <f t="shared" si="20"/>
        <v>0</v>
      </c>
      <c r="J42" s="54">
        <f t="shared" si="20"/>
        <v>0</v>
      </c>
      <c r="K42" s="53">
        <f t="shared" si="20"/>
        <v>1.7966101694915255</v>
      </c>
      <c r="L42" s="53">
        <f t="shared" si="20"/>
        <v>0</v>
      </c>
      <c r="M42" s="53">
        <f t="shared" si="20"/>
        <v>0</v>
      </c>
      <c r="N42" s="53">
        <f t="shared" si="20"/>
        <v>1.7966101694915255</v>
      </c>
      <c r="O42" s="54">
        <f t="shared" si="20"/>
        <v>0</v>
      </c>
      <c r="P42" s="54">
        <f t="shared" si="20"/>
        <v>0</v>
      </c>
      <c r="Q42" s="54">
        <f t="shared" si="20"/>
        <v>0</v>
      </c>
      <c r="R42" s="54">
        <f t="shared" si="20"/>
        <v>0</v>
      </c>
      <c r="S42" s="53">
        <f t="shared" si="20"/>
        <v>1.7966101694915255</v>
      </c>
    </row>
    <row r="43" spans="1:23" ht="72.75" customHeight="1" x14ac:dyDescent="0.25">
      <c r="A43" s="16" t="s">
        <v>70</v>
      </c>
      <c r="B43" s="37" t="s">
        <v>71</v>
      </c>
      <c r="C43" s="15" t="s">
        <v>24</v>
      </c>
      <c r="D43" s="15"/>
      <c r="E43" s="15"/>
      <c r="F43" s="46">
        <v>0</v>
      </c>
      <c r="G43" s="56">
        <f t="shared" si="5"/>
        <v>0</v>
      </c>
      <c r="H43" s="46">
        <v>0</v>
      </c>
      <c r="I43" s="46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46">
        <f t="shared" si="15"/>
        <v>0</v>
      </c>
    </row>
    <row r="44" spans="1:23" ht="53.25" customHeight="1" x14ac:dyDescent="0.25">
      <c r="A44" s="16" t="s">
        <v>72</v>
      </c>
      <c r="B44" s="37" t="s">
        <v>73</v>
      </c>
      <c r="C44" s="15" t="s">
        <v>24</v>
      </c>
      <c r="D44" s="15"/>
      <c r="E44" s="15"/>
      <c r="F44" s="53">
        <f>F45</f>
        <v>1.7966101694915255</v>
      </c>
      <c r="G44" s="53">
        <f t="shared" ref="G44:S44" si="21">G45</f>
        <v>1.7966101694915255</v>
      </c>
      <c r="H44" s="56">
        <f t="shared" si="21"/>
        <v>0</v>
      </c>
      <c r="I44" s="56">
        <f t="shared" si="21"/>
        <v>0</v>
      </c>
      <c r="J44" s="56">
        <f t="shared" si="21"/>
        <v>0</v>
      </c>
      <c r="K44" s="53">
        <f t="shared" si="21"/>
        <v>1.7966101694915255</v>
      </c>
      <c r="L44" s="56">
        <f t="shared" si="21"/>
        <v>0</v>
      </c>
      <c r="M44" s="56">
        <f t="shared" si="21"/>
        <v>0</v>
      </c>
      <c r="N44" s="53">
        <f t="shared" si="21"/>
        <v>1.7966101694915255</v>
      </c>
      <c r="O44" s="56">
        <f t="shared" si="21"/>
        <v>0</v>
      </c>
      <c r="P44" s="56">
        <f t="shared" si="21"/>
        <v>0</v>
      </c>
      <c r="Q44" s="56">
        <f t="shared" si="21"/>
        <v>0</v>
      </c>
      <c r="R44" s="56">
        <f t="shared" si="21"/>
        <v>0</v>
      </c>
      <c r="S44" s="53">
        <f t="shared" si="21"/>
        <v>1.7966101694915255</v>
      </c>
    </row>
    <row r="45" spans="1:23" ht="150.75" customHeight="1" x14ac:dyDescent="0.25">
      <c r="A45" s="38" t="s">
        <v>72</v>
      </c>
      <c r="B45" s="39" t="s">
        <v>74</v>
      </c>
      <c r="C45" s="28" t="s">
        <v>75</v>
      </c>
      <c r="D45" s="28">
        <v>2016</v>
      </c>
      <c r="E45" s="28">
        <v>2017</v>
      </c>
      <c r="F45" s="53">
        <f>2.12/1.18</f>
        <v>1.7966101694915255</v>
      </c>
      <c r="G45" s="53">
        <f t="shared" si="5"/>
        <v>1.7966101694915255</v>
      </c>
      <c r="H45" s="28">
        <v>0</v>
      </c>
      <c r="I45" s="28">
        <v>0</v>
      </c>
      <c r="J45" s="28">
        <v>0</v>
      </c>
      <c r="K45" s="53">
        <f>2.12/1.18</f>
        <v>1.7966101694915255</v>
      </c>
      <c r="L45" s="28">
        <v>0</v>
      </c>
      <c r="M45" s="28">
        <v>0</v>
      </c>
      <c r="N45" s="53">
        <f>2.12/1.18</f>
        <v>1.7966101694915255</v>
      </c>
      <c r="O45" s="28">
        <v>0</v>
      </c>
      <c r="P45" s="28">
        <v>0</v>
      </c>
      <c r="Q45" s="28">
        <v>0</v>
      </c>
      <c r="R45" s="28">
        <v>0</v>
      </c>
      <c r="S45" s="53">
        <f t="shared" si="15"/>
        <v>1.7966101694915255</v>
      </c>
    </row>
    <row r="46" spans="1:23" ht="47.25" x14ac:dyDescent="0.25">
      <c r="A46" s="22" t="s">
        <v>76</v>
      </c>
      <c r="B46" s="36" t="s">
        <v>77</v>
      </c>
      <c r="C46" s="24" t="s">
        <v>24</v>
      </c>
      <c r="D46" s="24"/>
      <c r="E46" s="24"/>
      <c r="F46" s="24">
        <f t="shared" ref="F46:R46" si="22">F47+F51</f>
        <v>0</v>
      </c>
      <c r="G46" s="54">
        <f t="shared" si="5"/>
        <v>0</v>
      </c>
      <c r="H46" s="24">
        <f t="shared" si="22"/>
        <v>0</v>
      </c>
      <c r="I46" s="24">
        <f t="shared" si="22"/>
        <v>0</v>
      </c>
      <c r="J46" s="24">
        <f t="shared" si="22"/>
        <v>0</v>
      </c>
      <c r="K46" s="24">
        <f t="shared" si="22"/>
        <v>0</v>
      </c>
      <c r="L46" s="24">
        <f t="shared" si="22"/>
        <v>0</v>
      </c>
      <c r="M46" s="24">
        <f t="shared" si="22"/>
        <v>0</v>
      </c>
      <c r="N46" s="24">
        <f t="shared" si="22"/>
        <v>0</v>
      </c>
      <c r="O46" s="24">
        <f t="shared" si="22"/>
        <v>0</v>
      </c>
      <c r="P46" s="24">
        <f t="shared" si="22"/>
        <v>0</v>
      </c>
      <c r="Q46" s="24">
        <f t="shared" si="22"/>
        <v>0</v>
      </c>
      <c r="R46" s="24">
        <f t="shared" si="22"/>
        <v>0</v>
      </c>
      <c r="S46" s="24">
        <f t="shared" si="15"/>
        <v>0</v>
      </c>
    </row>
    <row r="47" spans="1:23" ht="31.5" x14ac:dyDescent="0.25">
      <c r="A47" s="22" t="s">
        <v>78</v>
      </c>
      <c r="B47" s="36" t="s">
        <v>79</v>
      </c>
      <c r="C47" s="24" t="s">
        <v>24</v>
      </c>
      <c r="D47" s="24"/>
      <c r="E47" s="24"/>
      <c r="F47" s="24">
        <f t="shared" ref="F47:R47" si="23">F48+F49+F50</f>
        <v>0</v>
      </c>
      <c r="G47" s="54">
        <f t="shared" si="5"/>
        <v>0</v>
      </c>
      <c r="H47" s="24">
        <f t="shared" si="23"/>
        <v>0</v>
      </c>
      <c r="I47" s="24">
        <f t="shared" si="23"/>
        <v>0</v>
      </c>
      <c r="J47" s="24">
        <f t="shared" si="23"/>
        <v>0</v>
      </c>
      <c r="K47" s="24">
        <f t="shared" si="23"/>
        <v>0</v>
      </c>
      <c r="L47" s="24">
        <f t="shared" si="23"/>
        <v>0</v>
      </c>
      <c r="M47" s="24">
        <f t="shared" si="23"/>
        <v>0</v>
      </c>
      <c r="N47" s="24">
        <f t="shared" si="23"/>
        <v>0</v>
      </c>
      <c r="O47" s="24">
        <f t="shared" si="23"/>
        <v>0</v>
      </c>
      <c r="P47" s="24">
        <f t="shared" si="23"/>
        <v>0</v>
      </c>
      <c r="Q47" s="24">
        <f t="shared" si="23"/>
        <v>0</v>
      </c>
      <c r="R47" s="24">
        <f t="shared" si="23"/>
        <v>0</v>
      </c>
      <c r="S47" s="24">
        <f t="shared" si="15"/>
        <v>0</v>
      </c>
    </row>
    <row r="48" spans="1:23" ht="94.5" x14ac:dyDescent="0.25">
      <c r="A48" s="16" t="s">
        <v>78</v>
      </c>
      <c r="B48" s="37" t="s">
        <v>80</v>
      </c>
      <c r="C48" s="15" t="s">
        <v>24</v>
      </c>
      <c r="D48" s="15"/>
      <c r="E48" s="15"/>
      <c r="F48" s="46">
        <v>0</v>
      </c>
      <c r="G48" s="56">
        <f t="shared" si="5"/>
        <v>0</v>
      </c>
      <c r="H48" s="46">
        <v>0</v>
      </c>
      <c r="I48" s="46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46">
        <f t="shared" si="15"/>
        <v>0</v>
      </c>
    </row>
    <row r="49" spans="1:19" ht="94.5" x14ac:dyDescent="0.25">
      <c r="A49" s="16" t="s">
        <v>78</v>
      </c>
      <c r="B49" s="37" t="s">
        <v>81</v>
      </c>
      <c r="C49" s="15" t="s">
        <v>24</v>
      </c>
      <c r="D49" s="15"/>
      <c r="E49" s="15"/>
      <c r="F49" s="46">
        <v>0</v>
      </c>
      <c r="G49" s="56">
        <f t="shared" si="5"/>
        <v>0</v>
      </c>
      <c r="H49" s="46">
        <v>0</v>
      </c>
      <c r="I49" s="46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46">
        <f t="shared" si="15"/>
        <v>0</v>
      </c>
    </row>
    <row r="50" spans="1:19" ht="94.5" x14ac:dyDescent="0.25">
      <c r="A50" s="16" t="s">
        <v>78</v>
      </c>
      <c r="B50" s="37" t="s">
        <v>82</v>
      </c>
      <c r="C50" s="15" t="s">
        <v>24</v>
      </c>
      <c r="D50" s="15"/>
      <c r="E50" s="15"/>
      <c r="F50" s="46">
        <v>0</v>
      </c>
      <c r="G50" s="56">
        <f t="shared" si="5"/>
        <v>0</v>
      </c>
      <c r="H50" s="46">
        <v>0</v>
      </c>
      <c r="I50" s="46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46">
        <f t="shared" si="15"/>
        <v>0</v>
      </c>
    </row>
    <row r="51" spans="1:19" ht="31.5" x14ac:dyDescent="0.25">
      <c r="A51" s="22" t="s">
        <v>83</v>
      </c>
      <c r="B51" s="36" t="s">
        <v>79</v>
      </c>
      <c r="C51" s="24" t="s">
        <v>24</v>
      </c>
      <c r="D51" s="24"/>
      <c r="E51" s="24"/>
      <c r="F51" s="24">
        <f t="shared" ref="F51:R51" si="24">F52+F53+F54</f>
        <v>0</v>
      </c>
      <c r="G51" s="54">
        <f t="shared" si="5"/>
        <v>0</v>
      </c>
      <c r="H51" s="24">
        <f t="shared" si="24"/>
        <v>0</v>
      </c>
      <c r="I51" s="24">
        <f t="shared" si="24"/>
        <v>0</v>
      </c>
      <c r="J51" s="24">
        <f t="shared" si="24"/>
        <v>0</v>
      </c>
      <c r="K51" s="24">
        <f t="shared" si="24"/>
        <v>0</v>
      </c>
      <c r="L51" s="24">
        <f t="shared" si="24"/>
        <v>0</v>
      </c>
      <c r="M51" s="24">
        <f t="shared" si="24"/>
        <v>0</v>
      </c>
      <c r="N51" s="24">
        <f t="shared" si="24"/>
        <v>0</v>
      </c>
      <c r="O51" s="24">
        <f t="shared" si="24"/>
        <v>0</v>
      </c>
      <c r="P51" s="24">
        <f t="shared" si="24"/>
        <v>0</v>
      </c>
      <c r="Q51" s="24">
        <f t="shared" si="24"/>
        <v>0</v>
      </c>
      <c r="R51" s="24">
        <f t="shared" si="24"/>
        <v>0</v>
      </c>
      <c r="S51" s="24">
        <f t="shared" si="15"/>
        <v>0</v>
      </c>
    </row>
    <row r="52" spans="1:19" ht="154.5" customHeight="1" x14ac:dyDescent="0.25">
      <c r="A52" s="16" t="s">
        <v>83</v>
      </c>
      <c r="B52" s="37" t="s">
        <v>80</v>
      </c>
      <c r="C52" s="15" t="s">
        <v>24</v>
      </c>
      <c r="D52" s="15"/>
      <c r="E52" s="15"/>
      <c r="F52" s="46">
        <v>0</v>
      </c>
      <c r="G52" s="56">
        <f t="shared" si="5"/>
        <v>0</v>
      </c>
      <c r="H52" s="46">
        <v>0</v>
      </c>
      <c r="I52" s="46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46">
        <f t="shared" si="15"/>
        <v>0</v>
      </c>
    </row>
    <row r="53" spans="1:19" ht="121.5" customHeight="1" x14ac:dyDescent="0.25">
      <c r="A53" s="16" t="s">
        <v>83</v>
      </c>
      <c r="B53" s="37" t="s">
        <v>81</v>
      </c>
      <c r="C53" s="15" t="s">
        <v>24</v>
      </c>
      <c r="D53" s="15"/>
      <c r="E53" s="15"/>
      <c r="F53" s="46">
        <v>0</v>
      </c>
      <c r="G53" s="56">
        <f t="shared" si="5"/>
        <v>0</v>
      </c>
      <c r="H53" s="46">
        <v>0</v>
      </c>
      <c r="I53" s="46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46">
        <f t="shared" si="15"/>
        <v>0</v>
      </c>
    </row>
    <row r="54" spans="1:19" ht="94.5" x14ac:dyDescent="0.25">
      <c r="A54" s="16" t="s">
        <v>83</v>
      </c>
      <c r="B54" s="37" t="s">
        <v>84</v>
      </c>
      <c r="C54" s="15" t="s">
        <v>24</v>
      </c>
      <c r="D54" s="15"/>
      <c r="E54" s="15"/>
      <c r="F54" s="46">
        <v>0</v>
      </c>
      <c r="G54" s="56">
        <f t="shared" si="5"/>
        <v>0</v>
      </c>
      <c r="H54" s="46">
        <v>0</v>
      </c>
      <c r="I54" s="46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46">
        <f t="shared" si="15"/>
        <v>0</v>
      </c>
    </row>
    <row r="55" spans="1:19" ht="125.25" customHeight="1" x14ac:dyDescent="0.25">
      <c r="A55" s="22" t="s">
        <v>85</v>
      </c>
      <c r="B55" s="36" t="s">
        <v>86</v>
      </c>
      <c r="C55" s="24" t="s">
        <v>24</v>
      </c>
      <c r="D55" s="24"/>
      <c r="E55" s="24"/>
      <c r="F55" s="53">
        <f t="shared" ref="F55:R55" si="25">F56+F61</f>
        <v>1.1607712299999999</v>
      </c>
      <c r="G55" s="53">
        <f t="shared" si="5"/>
        <v>6.494322033898305</v>
      </c>
      <c r="H55" s="53">
        <f t="shared" si="25"/>
        <v>0.6415254237288136</v>
      </c>
      <c r="I55" s="53">
        <f t="shared" si="25"/>
        <v>2.4418084745762716</v>
      </c>
      <c r="J55" s="53">
        <f t="shared" si="25"/>
        <v>3.1293533898305088</v>
      </c>
      <c r="K55" s="53">
        <f t="shared" si="25"/>
        <v>0.28163474576271186</v>
      </c>
      <c r="L55" s="53">
        <f t="shared" si="25"/>
        <v>0.40716784</v>
      </c>
      <c r="M55" s="53">
        <f t="shared" si="25"/>
        <v>2.7194915254237291</v>
      </c>
      <c r="N55" s="53">
        <f t="shared" si="25"/>
        <v>3.7748305084745764</v>
      </c>
      <c r="O55" s="53">
        <f t="shared" si="25"/>
        <v>2.7194915254237291</v>
      </c>
      <c r="P55" s="24">
        <f t="shared" si="25"/>
        <v>0</v>
      </c>
      <c r="Q55" s="24">
        <f t="shared" si="25"/>
        <v>0</v>
      </c>
      <c r="R55" s="24">
        <f t="shared" si="25"/>
        <v>0</v>
      </c>
      <c r="S55" s="53">
        <f t="shared" si="15"/>
        <v>6.494322033898305</v>
      </c>
    </row>
    <row r="56" spans="1:19" ht="98.25" customHeight="1" x14ac:dyDescent="0.25">
      <c r="A56" s="22" t="s">
        <v>87</v>
      </c>
      <c r="B56" s="36" t="s">
        <v>88</v>
      </c>
      <c r="C56" s="24" t="s">
        <v>24</v>
      </c>
      <c r="D56" s="24"/>
      <c r="E56" s="24"/>
      <c r="F56" s="24">
        <f t="shared" ref="F56:R56" si="26">F58+F59+F60</f>
        <v>0</v>
      </c>
      <c r="G56" s="54">
        <f t="shared" si="5"/>
        <v>0</v>
      </c>
      <c r="H56" s="24">
        <f t="shared" si="26"/>
        <v>0</v>
      </c>
      <c r="I56" s="24">
        <f t="shared" si="26"/>
        <v>0</v>
      </c>
      <c r="J56" s="24">
        <f t="shared" si="26"/>
        <v>0</v>
      </c>
      <c r="K56" s="24">
        <f t="shared" si="26"/>
        <v>0</v>
      </c>
      <c r="L56" s="24">
        <f t="shared" si="26"/>
        <v>0</v>
      </c>
      <c r="M56" s="24">
        <f t="shared" si="26"/>
        <v>0</v>
      </c>
      <c r="N56" s="24">
        <f t="shared" si="26"/>
        <v>0</v>
      </c>
      <c r="O56" s="24">
        <f t="shared" si="26"/>
        <v>0</v>
      </c>
      <c r="P56" s="24">
        <f t="shared" si="26"/>
        <v>0</v>
      </c>
      <c r="Q56" s="24">
        <f t="shared" si="26"/>
        <v>0</v>
      </c>
      <c r="R56" s="24">
        <f t="shared" si="26"/>
        <v>0</v>
      </c>
      <c r="S56" s="24">
        <f t="shared" si="15"/>
        <v>0</v>
      </c>
    </row>
    <row r="57" spans="1:19" ht="47.25" x14ac:dyDescent="0.25">
      <c r="A57" s="22" t="s">
        <v>87</v>
      </c>
      <c r="B57" s="34" t="s">
        <v>89</v>
      </c>
      <c r="C57" s="24" t="s">
        <v>24</v>
      </c>
      <c r="D57" s="24"/>
      <c r="E57" s="24"/>
      <c r="F57" s="24">
        <v>0</v>
      </c>
      <c r="G57" s="54">
        <f t="shared" si="5"/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f t="shared" si="15"/>
        <v>0</v>
      </c>
    </row>
    <row r="58" spans="1:19" ht="77.25" customHeight="1" x14ac:dyDescent="0.25">
      <c r="A58" s="22" t="s">
        <v>87</v>
      </c>
      <c r="B58" s="34" t="s">
        <v>90</v>
      </c>
      <c r="C58" s="24" t="s">
        <v>24</v>
      </c>
      <c r="D58" s="24"/>
      <c r="E58" s="24"/>
      <c r="F58" s="24">
        <v>0</v>
      </c>
      <c r="G58" s="54">
        <f t="shared" si="5"/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f t="shared" si="15"/>
        <v>0</v>
      </c>
    </row>
    <row r="59" spans="1:19" ht="47.25" x14ac:dyDescent="0.25">
      <c r="A59" s="22" t="s">
        <v>87</v>
      </c>
      <c r="B59" s="34" t="s">
        <v>91</v>
      </c>
      <c r="C59" s="24" t="s">
        <v>24</v>
      </c>
      <c r="D59" s="24"/>
      <c r="E59" s="24"/>
      <c r="F59" s="24">
        <v>0</v>
      </c>
      <c r="G59" s="54">
        <f t="shared" si="5"/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f t="shared" si="15"/>
        <v>0</v>
      </c>
    </row>
    <row r="60" spans="1:19" ht="60" customHeight="1" x14ac:dyDescent="0.25">
      <c r="A60" s="22" t="s">
        <v>87</v>
      </c>
      <c r="B60" s="34" t="s">
        <v>92</v>
      </c>
      <c r="C60" s="24" t="s">
        <v>24</v>
      </c>
      <c r="D60" s="24"/>
      <c r="E60" s="24"/>
      <c r="F60" s="24">
        <v>0</v>
      </c>
      <c r="G60" s="54">
        <f t="shared" si="5"/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f t="shared" si="15"/>
        <v>0</v>
      </c>
    </row>
    <row r="61" spans="1:19" ht="99.75" customHeight="1" x14ac:dyDescent="0.25">
      <c r="A61" s="22" t="s">
        <v>93</v>
      </c>
      <c r="B61" s="36" t="s">
        <v>94</v>
      </c>
      <c r="C61" s="24" t="s">
        <v>24</v>
      </c>
      <c r="D61" s="24"/>
      <c r="E61" s="24"/>
      <c r="F61" s="53">
        <f>F62+F63+F64</f>
        <v>1.1607712299999999</v>
      </c>
      <c r="G61" s="53">
        <f t="shared" ref="G61:S61" si="27">G62+G63+G64</f>
        <v>6.494322033898305</v>
      </c>
      <c r="H61" s="53">
        <f t="shared" si="27"/>
        <v>0.6415254237288136</v>
      </c>
      <c r="I61" s="53">
        <f t="shared" si="27"/>
        <v>2.4418084745762716</v>
      </c>
      <c r="J61" s="53">
        <f t="shared" si="27"/>
        <v>3.1293533898305088</v>
      </c>
      <c r="K61" s="53">
        <f t="shared" si="27"/>
        <v>0.28163474576271186</v>
      </c>
      <c r="L61" s="53">
        <f t="shared" si="27"/>
        <v>0.40716784</v>
      </c>
      <c r="M61" s="53">
        <f t="shared" si="27"/>
        <v>2.7194915254237291</v>
      </c>
      <c r="N61" s="53">
        <f t="shared" si="27"/>
        <v>3.7748305084745764</v>
      </c>
      <c r="O61" s="53">
        <f t="shared" si="27"/>
        <v>2.7194915254237291</v>
      </c>
      <c r="P61" s="54">
        <f t="shared" si="27"/>
        <v>0</v>
      </c>
      <c r="Q61" s="54">
        <f t="shared" si="27"/>
        <v>0</v>
      </c>
      <c r="R61" s="54">
        <f t="shared" si="27"/>
        <v>0</v>
      </c>
      <c r="S61" s="53">
        <f t="shared" si="27"/>
        <v>6.494322033898305</v>
      </c>
    </row>
    <row r="62" spans="1:19" ht="159" customHeight="1" x14ac:dyDescent="0.25">
      <c r="A62" s="26" t="s">
        <v>93</v>
      </c>
      <c r="B62" s="35" t="s">
        <v>95</v>
      </c>
      <c r="C62" s="28" t="s">
        <v>96</v>
      </c>
      <c r="D62" s="28">
        <v>2018</v>
      </c>
      <c r="E62" s="28">
        <v>2018</v>
      </c>
      <c r="F62" s="53">
        <f>L62</f>
        <v>0.40716784</v>
      </c>
      <c r="G62" s="53">
        <f t="shared" si="5"/>
        <v>2.7194915254237291</v>
      </c>
      <c r="H62" s="28">
        <v>0</v>
      </c>
      <c r="I62" s="53">
        <f>2638034/1.18/1000000</f>
        <v>2.2356220338983053</v>
      </c>
      <c r="J62" s="53">
        <f>238637/1.18/1000000</f>
        <v>0.20223474576271189</v>
      </c>
      <c r="K62" s="53">
        <f>332329/1.18/1000000</f>
        <v>0.28163474576271186</v>
      </c>
      <c r="L62" s="53">
        <f>480458.0512/1.18/1000000</f>
        <v>0.40716784</v>
      </c>
      <c r="M62" s="53">
        <f>3209000/1.18/1000000</f>
        <v>2.7194915254237291</v>
      </c>
      <c r="N62" s="28">
        <v>0</v>
      </c>
      <c r="O62" s="53">
        <f>3209000/1.18/1000000</f>
        <v>2.7194915254237291</v>
      </c>
      <c r="P62" s="28">
        <v>0</v>
      </c>
      <c r="Q62" s="28">
        <v>0</v>
      </c>
      <c r="R62" s="28">
        <v>0</v>
      </c>
      <c r="S62" s="53">
        <f t="shared" si="15"/>
        <v>2.7194915254237291</v>
      </c>
    </row>
    <row r="63" spans="1:19" ht="141.75" customHeight="1" x14ac:dyDescent="0.25">
      <c r="A63" s="26" t="s">
        <v>93</v>
      </c>
      <c r="B63" s="35" t="s">
        <v>97</v>
      </c>
      <c r="C63" s="28" t="s">
        <v>98</v>
      </c>
      <c r="D63" s="28">
        <v>2017</v>
      </c>
      <c r="E63" s="28">
        <v>2017</v>
      </c>
      <c r="F63" s="53">
        <v>0.59</v>
      </c>
      <c r="G63" s="53">
        <f t="shared" si="5"/>
        <v>3.1333050847457629</v>
      </c>
      <c r="H63" s="28">
        <v>0</v>
      </c>
      <c r="I63" s="53">
        <f>243300/1.18/1000000</f>
        <v>0.2061864406779661</v>
      </c>
      <c r="J63" s="53">
        <f>3454000/1.18/1000000</f>
        <v>2.927118644067797</v>
      </c>
      <c r="K63" s="28">
        <v>0</v>
      </c>
      <c r="L63" s="28">
        <v>0</v>
      </c>
      <c r="M63" s="28">
        <v>0</v>
      </c>
      <c r="N63" s="53">
        <f>3697300/1.18/1000000</f>
        <v>3.1333050847457629</v>
      </c>
      <c r="O63" s="28">
        <v>0</v>
      </c>
      <c r="P63" s="28">
        <v>0</v>
      </c>
      <c r="Q63" s="28">
        <v>0</v>
      </c>
      <c r="R63" s="28">
        <v>0</v>
      </c>
      <c r="S63" s="53">
        <f t="shared" si="15"/>
        <v>3.1333050847457629</v>
      </c>
    </row>
    <row r="64" spans="1:19" ht="138" customHeight="1" x14ac:dyDescent="0.25">
      <c r="A64" s="26" t="s">
        <v>93</v>
      </c>
      <c r="B64" s="35" t="s">
        <v>99</v>
      </c>
      <c r="C64" s="28" t="s">
        <v>98</v>
      </c>
      <c r="D64" s="28">
        <v>2017</v>
      </c>
      <c r="E64" s="28">
        <v>2017</v>
      </c>
      <c r="F64" s="53">
        <v>0.16360338999999999</v>
      </c>
      <c r="G64" s="53">
        <f t="shared" si="5"/>
        <v>0.6415254237288136</v>
      </c>
      <c r="H64" s="53">
        <f>757000/1.18/1000000</f>
        <v>0.6415254237288136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53">
        <f>757000/1.18/1000000</f>
        <v>0.6415254237288136</v>
      </c>
      <c r="O64" s="28">
        <v>0</v>
      </c>
      <c r="P64" s="28">
        <v>0</v>
      </c>
      <c r="Q64" s="28">
        <v>0</v>
      </c>
      <c r="R64" s="28">
        <v>0</v>
      </c>
      <c r="S64" s="53">
        <f t="shared" si="15"/>
        <v>0.6415254237288136</v>
      </c>
    </row>
    <row r="65" spans="1:19" ht="31.5" x14ac:dyDescent="0.25">
      <c r="A65" s="18" t="s">
        <v>100</v>
      </c>
      <c r="B65" s="40" t="s">
        <v>101</v>
      </c>
      <c r="C65" s="20" t="s">
        <v>24</v>
      </c>
      <c r="D65" s="20"/>
      <c r="E65" s="20"/>
      <c r="F65" s="53">
        <f t="shared" ref="F65:S65" si="28">F66+F77+F80+F95</f>
        <v>1.9019181245762713</v>
      </c>
      <c r="G65" s="53">
        <f t="shared" si="28"/>
        <v>9.9272283022598877</v>
      </c>
      <c r="H65" s="53">
        <f t="shared" si="28"/>
        <v>0</v>
      </c>
      <c r="I65" s="53">
        <f t="shared" si="28"/>
        <v>8.2217838389830504</v>
      </c>
      <c r="J65" s="53">
        <f t="shared" si="28"/>
        <v>0.72715213559322034</v>
      </c>
      <c r="K65" s="53">
        <f t="shared" si="28"/>
        <v>0.98588066101694927</v>
      </c>
      <c r="L65" s="53">
        <f t="shared" si="28"/>
        <v>0.51355538983050852</v>
      </c>
      <c r="M65" s="53">
        <f t="shared" si="28"/>
        <v>8.1088271186440686</v>
      </c>
      <c r="N65" s="53">
        <f t="shared" si="28"/>
        <v>0.83548536440677967</v>
      </c>
      <c r="O65" s="53">
        <f t="shared" si="28"/>
        <v>1.6065762711864409</v>
      </c>
      <c r="P65" s="53">
        <f t="shared" si="28"/>
        <v>1.2291666666666665</v>
      </c>
      <c r="Q65" s="53">
        <f t="shared" si="28"/>
        <v>1.33</v>
      </c>
      <c r="R65" s="53">
        <f t="shared" si="28"/>
        <v>4.9260000000000002</v>
      </c>
      <c r="S65" s="53">
        <f t="shared" si="28"/>
        <v>9.9272283022598877</v>
      </c>
    </row>
    <row r="66" spans="1:19" ht="63" x14ac:dyDescent="0.25">
      <c r="A66" s="22" t="s">
        <v>102</v>
      </c>
      <c r="B66" s="36" t="s">
        <v>103</v>
      </c>
      <c r="C66" s="24" t="s">
        <v>24</v>
      </c>
      <c r="D66" s="24"/>
      <c r="E66" s="24"/>
      <c r="F66" s="53">
        <f t="shared" ref="F66:S66" si="29">F67+F68</f>
        <v>0.83019987033898313</v>
      </c>
      <c r="G66" s="53">
        <f t="shared" si="29"/>
        <v>5.2107966101694911</v>
      </c>
      <c r="H66" s="54">
        <f t="shared" si="29"/>
        <v>0</v>
      </c>
      <c r="I66" s="53">
        <f t="shared" si="29"/>
        <v>4.6178248728813553</v>
      </c>
      <c r="J66" s="53">
        <f t="shared" si="29"/>
        <v>0.16713870338983053</v>
      </c>
      <c r="K66" s="53">
        <f t="shared" si="29"/>
        <v>0.43358938983050854</v>
      </c>
      <c r="L66" s="53">
        <f t="shared" si="29"/>
        <v>0.33082018644067801</v>
      </c>
      <c r="M66" s="53">
        <f t="shared" si="29"/>
        <v>4.6173016949152546</v>
      </c>
      <c r="N66" s="53">
        <f t="shared" si="29"/>
        <v>0.59322033898305093</v>
      </c>
      <c r="O66" s="53">
        <f t="shared" si="29"/>
        <v>0.62457627118644077</v>
      </c>
      <c r="P66" s="53">
        <f t="shared" si="29"/>
        <v>0.69499999999999995</v>
      </c>
      <c r="Q66" s="53">
        <f t="shared" si="29"/>
        <v>0.79600000000000004</v>
      </c>
      <c r="R66" s="53">
        <f t="shared" si="29"/>
        <v>2.5019999999999998</v>
      </c>
      <c r="S66" s="53">
        <f t="shared" si="29"/>
        <v>5.2107966101694911</v>
      </c>
    </row>
    <row r="67" spans="1:19" ht="31.5" x14ac:dyDescent="0.25">
      <c r="A67" s="16" t="s">
        <v>104</v>
      </c>
      <c r="B67" s="37" t="s">
        <v>105</v>
      </c>
      <c r="C67" s="15" t="s">
        <v>24</v>
      </c>
      <c r="D67" s="15"/>
      <c r="E67" s="15"/>
      <c r="F67" s="46">
        <v>0</v>
      </c>
      <c r="G67" s="56">
        <f t="shared" si="5"/>
        <v>0</v>
      </c>
      <c r="H67" s="46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46">
        <f t="shared" si="15"/>
        <v>0</v>
      </c>
    </row>
    <row r="68" spans="1:19" ht="70.5" customHeight="1" x14ac:dyDescent="0.25">
      <c r="A68" s="22" t="s">
        <v>106</v>
      </c>
      <c r="B68" s="36" t="s">
        <v>107</v>
      </c>
      <c r="C68" s="24" t="s">
        <v>24</v>
      </c>
      <c r="D68" s="24"/>
      <c r="E68" s="24"/>
      <c r="F68" s="53">
        <f>F69+F70+F71+F72+F73+F74+F75+F76</f>
        <v>0.83019987033898313</v>
      </c>
      <c r="G68" s="53">
        <f t="shared" ref="G68:S68" si="30">G69+G70+G71+G72+G73+G74+G75+G76</f>
        <v>5.2107966101694911</v>
      </c>
      <c r="H68" s="54">
        <f t="shared" si="30"/>
        <v>0</v>
      </c>
      <c r="I68" s="53">
        <f t="shared" si="30"/>
        <v>4.6178248728813553</v>
      </c>
      <c r="J68" s="53">
        <f t="shared" si="30"/>
        <v>0.16713870338983053</v>
      </c>
      <c r="K68" s="53">
        <f t="shared" si="30"/>
        <v>0.43358938983050854</v>
      </c>
      <c r="L68" s="53">
        <f t="shared" si="30"/>
        <v>0.33082018644067801</v>
      </c>
      <c r="M68" s="53">
        <f t="shared" si="30"/>
        <v>4.6173016949152546</v>
      </c>
      <c r="N68" s="53">
        <f t="shared" si="30"/>
        <v>0.59322033898305093</v>
      </c>
      <c r="O68" s="53">
        <f t="shared" si="30"/>
        <v>0.62457627118644077</v>
      </c>
      <c r="P68" s="53">
        <f t="shared" si="30"/>
        <v>0.69499999999999995</v>
      </c>
      <c r="Q68" s="53">
        <f t="shared" si="30"/>
        <v>0.79600000000000004</v>
      </c>
      <c r="R68" s="53">
        <f t="shared" si="30"/>
        <v>2.5019999999999998</v>
      </c>
      <c r="S68" s="53">
        <f t="shared" si="30"/>
        <v>5.2107966101694911</v>
      </c>
    </row>
    <row r="69" spans="1:19" ht="86.25" customHeight="1" x14ac:dyDescent="0.25">
      <c r="A69" s="26" t="s">
        <v>106</v>
      </c>
      <c r="B69" s="29" t="s">
        <v>108</v>
      </c>
      <c r="C69" s="28" t="s">
        <v>109</v>
      </c>
      <c r="D69" s="28">
        <v>2021</v>
      </c>
      <c r="E69" s="28">
        <v>2021</v>
      </c>
      <c r="F69" s="28">
        <f t="shared" ref="F69:F75" si="31">L69</f>
        <v>0</v>
      </c>
      <c r="G69" s="53">
        <f t="shared" si="5"/>
        <v>0.83399999999999996</v>
      </c>
      <c r="H69" s="28">
        <v>0</v>
      </c>
      <c r="I69" s="21">
        <v>0.83399999999999996</v>
      </c>
      <c r="J69" s="28">
        <v>0</v>
      </c>
      <c r="K69" s="28">
        <v>0</v>
      </c>
      <c r="L69" s="28">
        <v>0</v>
      </c>
      <c r="M69" s="52">
        <f>0.984072/1.18</f>
        <v>0.83395932203389833</v>
      </c>
      <c r="N69" s="28">
        <v>0</v>
      </c>
      <c r="O69" s="28">
        <v>0</v>
      </c>
      <c r="P69" s="28">
        <v>0</v>
      </c>
      <c r="Q69" s="42">
        <v>0</v>
      </c>
      <c r="R69" s="57">
        <f>1.0008/1.2</f>
        <v>0.83399999999999996</v>
      </c>
      <c r="S69" s="53">
        <f t="shared" si="15"/>
        <v>0.83399999999999996</v>
      </c>
    </row>
    <row r="70" spans="1:19" ht="86.25" customHeight="1" x14ac:dyDescent="0.25">
      <c r="A70" s="26" t="s">
        <v>106</v>
      </c>
      <c r="B70" s="35" t="s">
        <v>110</v>
      </c>
      <c r="C70" s="28" t="s">
        <v>111</v>
      </c>
      <c r="D70" s="28">
        <v>2020</v>
      </c>
      <c r="E70" s="28">
        <v>2020</v>
      </c>
      <c r="F70" s="25">
        <v>0.1283484</v>
      </c>
      <c r="G70" s="53">
        <f t="shared" si="5"/>
        <v>0.79600000000000004</v>
      </c>
      <c r="H70" s="28">
        <v>0</v>
      </c>
      <c r="I70" s="21">
        <v>0.79600000000000004</v>
      </c>
      <c r="J70" s="28">
        <v>0</v>
      </c>
      <c r="K70" s="28">
        <v>0</v>
      </c>
      <c r="L70" s="28">
        <v>0</v>
      </c>
      <c r="M70" s="59">
        <f>0.9392/1.18</f>
        <v>0.79593220338983062</v>
      </c>
      <c r="N70" s="28">
        <v>0</v>
      </c>
      <c r="O70" s="28">
        <v>0</v>
      </c>
      <c r="P70" s="28">
        <v>0</v>
      </c>
      <c r="Q70" s="59">
        <f>0.9552/1.2</f>
        <v>0.79600000000000004</v>
      </c>
      <c r="R70" s="49">
        <v>0</v>
      </c>
      <c r="S70" s="53">
        <f t="shared" si="15"/>
        <v>0.79600000000000004</v>
      </c>
    </row>
    <row r="71" spans="1:19" ht="87.75" customHeight="1" x14ac:dyDescent="0.25">
      <c r="A71" s="26" t="s">
        <v>106</v>
      </c>
      <c r="B71" s="35" t="s">
        <v>112</v>
      </c>
      <c r="C71" s="28" t="s">
        <v>113</v>
      </c>
      <c r="D71" s="28">
        <v>2019</v>
      </c>
      <c r="E71" s="28">
        <v>2019</v>
      </c>
      <c r="F71" s="69">
        <f>0.27108617/1.18</f>
        <v>0.22973404237288139</v>
      </c>
      <c r="G71" s="53">
        <f t="shared" si="5"/>
        <v>0.69499999999999995</v>
      </c>
      <c r="H71" s="28">
        <v>0</v>
      </c>
      <c r="I71" s="21">
        <v>0.69499999999999995</v>
      </c>
      <c r="J71" s="28">
        <v>0</v>
      </c>
      <c r="K71" s="28">
        <v>0</v>
      </c>
      <c r="L71" s="52">
        <f>0.27108617/1.18</f>
        <v>0.22973404237288139</v>
      </c>
      <c r="M71" s="53">
        <f>820000/1.18/1000000</f>
        <v>0.69491525423728817</v>
      </c>
      <c r="N71" s="28">
        <v>0</v>
      </c>
      <c r="O71" s="28">
        <v>0</v>
      </c>
      <c r="P71" s="53">
        <f>834000/1.2/1000000</f>
        <v>0.69499999999999995</v>
      </c>
      <c r="Q71" s="28">
        <v>0</v>
      </c>
      <c r="R71" s="28">
        <v>0</v>
      </c>
      <c r="S71" s="53">
        <f t="shared" si="15"/>
        <v>0.69499999999999995</v>
      </c>
    </row>
    <row r="72" spans="1:19" ht="87.75" customHeight="1" x14ac:dyDescent="0.25">
      <c r="A72" s="26" t="s">
        <v>106</v>
      </c>
      <c r="B72" s="35" t="s">
        <v>114</v>
      </c>
      <c r="C72" s="28" t="s">
        <v>115</v>
      </c>
      <c r="D72" s="28">
        <v>2018</v>
      </c>
      <c r="E72" s="28">
        <v>2018</v>
      </c>
      <c r="F72" s="69">
        <f>0.11928165/1.18</f>
        <v>0.10108614406779662</v>
      </c>
      <c r="G72" s="53">
        <f t="shared" si="5"/>
        <v>0.62457627118644077</v>
      </c>
      <c r="H72" s="28">
        <v>0</v>
      </c>
      <c r="I72" s="53">
        <f>453025.35/1.18/1000000</f>
        <v>0.38391978813559324</v>
      </c>
      <c r="J72" s="53">
        <f>113037.67/1.18/1000000</f>
        <v>9.5794635593220351E-2</v>
      </c>
      <c r="K72" s="53">
        <f>180089.48/1.18/1000000</f>
        <v>0.15261820338983054</v>
      </c>
      <c r="L72" s="52">
        <f>0.11928165/1.18</f>
        <v>0.10108614406779662</v>
      </c>
      <c r="M72" s="53">
        <f>737000/1.18/1000000</f>
        <v>0.62457627118644077</v>
      </c>
      <c r="N72" s="28">
        <v>0</v>
      </c>
      <c r="O72" s="53">
        <f>737000/1.18/1000000</f>
        <v>0.62457627118644077</v>
      </c>
      <c r="P72" s="28">
        <v>0</v>
      </c>
      <c r="Q72" s="28">
        <v>0</v>
      </c>
      <c r="R72" s="28">
        <v>0</v>
      </c>
      <c r="S72" s="53">
        <f t="shared" si="15"/>
        <v>0.62457627118644077</v>
      </c>
    </row>
    <row r="73" spans="1:19" ht="87.75" customHeight="1" x14ac:dyDescent="0.25">
      <c r="A73" s="26" t="s">
        <v>106</v>
      </c>
      <c r="B73" s="35" t="s">
        <v>116</v>
      </c>
      <c r="C73" s="28" t="s">
        <v>117</v>
      </c>
      <c r="D73" s="28">
        <v>2017</v>
      </c>
      <c r="E73" s="28">
        <v>2017</v>
      </c>
      <c r="F73" s="69">
        <f>0.268816915/1.18</f>
        <v>0.22781094491525425</v>
      </c>
      <c r="G73" s="53">
        <f t="shared" si="5"/>
        <v>0.59322033898305093</v>
      </c>
      <c r="H73" s="28">
        <v>0</v>
      </c>
      <c r="I73" s="53">
        <f>284268/1.18/1000000</f>
        <v>0.24090508474576272</v>
      </c>
      <c r="J73" s="53">
        <f>84186/1.18/1000000</f>
        <v>7.1344067796610178E-2</v>
      </c>
      <c r="K73" s="53">
        <f>331546/1.18/1000000</f>
        <v>0.28097118644067798</v>
      </c>
      <c r="L73" s="28">
        <v>0</v>
      </c>
      <c r="M73" s="28">
        <v>0</v>
      </c>
      <c r="N73" s="53">
        <f>700000/1.18/1000000</f>
        <v>0.59322033898305093</v>
      </c>
      <c r="O73" s="28">
        <v>0</v>
      </c>
      <c r="P73" s="28">
        <v>0</v>
      </c>
      <c r="Q73" s="28">
        <v>0</v>
      </c>
      <c r="R73" s="28">
        <v>0</v>
      </c>
      <c r="S73" s="53">
        <f t="shared" si="15"/>
        <v>0.59322033898305093</v>
      </c>
    </row>
    <row r="74" spans="1:19" ht="88.5" customHeight="1" x14ac:dyDescent="0.25">
      <c r="A74" s="26" t="s">
        <v>106</v>
      </c>
      <c r="B74" s="35" t="s">
        <v>118</v>
      </c>
      <c r="C74" s="28" t="s">
        <v>119</v>
      </c>
      <c r="D74" s="28">
        <v>2021</v>
      </c>
      <c r="E74" s="28">
        <v>2021</v>
      </c>
      <c r="F74" s="28">
        <f t="shared" si="31"/>
        <v>0</v>
      </c>
      <c r="G74" s="53">
        <f t="shared" si="5"/>
        <v>0.83399999999999996</v>
      </c>
      <c r="H74" s="28">
        <v>0</v>
      </c>
      <c r="I74" s="21">
        <v>0.83399999999999996</v>
      </c>
      <c r="J74" s="28">
        <v>0</v>
      </c>
      <c r="K74" s="28">
        <v>0</v>
      </c>
      <c r="L74" s="28">
        <v>0</v>
      </c>
      <c r="M74" s="57">
        <f>0.984072/1.18</f>
        <v>0.83395932203389833</v>
      </c>
      <c r="N74" s="28">
        <v>0</v>
      </c>
      <c r="O74" s="28">
        <v>0</v>
      </c>
      <c r="P74" s="28">
        <v>0</v>
      </c>
      <c r="Q74" s="28">
        <v>0</v>
      </c>
      <c r="R74" s="57">
        <f>1.0008/1.2</f>
        <v>0.83399999999999996</v>
      </c>
      <c r="S74" s="53">
        <f t="shared" si="15"/>
        <v>0.83399999999999996</v>
      </c>
    </row>
    <row r="75" spans="1:19" ht="90.75" customHeight="1" x14ac:dyDescent="0.25">
      <c r="A75" s="26" t="s">
        <v>106</v>
      </c>
      <c r="B75" s="35" t="s">
        <v>120</v>
      </c>
      <c r="C75" s="28" t="s">
        <v>121</v>
      </c>
      <c r="D75" s="28">
        <v>2021</v>
      </c>
      <c r="E75" s="28">
        <v>2021</v>
      </c>
      <c r="F75" s="28">
        <f t="shared" si="31"/>
        <v>0</v>
      </c>
      <c r="G75" s="53">
        <f t="shared" si="5"/>
        <v>0.83399999999999996</v>
      </c>
      <c r="H75" s="28">
        <v>0</v>
      </c>
      <c r="I75" s="21">
        <v>0.83399999999999996</v>
      </c>
      <c r="J75" s="28">
        <v>0</v>
      </c>
      <c r="K75" s="28">
        <v>0</v>
      </c>
      <c r="L75" s="28">
        <v>0</v>
      </c>
      <c r="M75" s="57">
        <f>0.984072/1.18</f>
        <v>0.83395932203389833</v>
      </c>
      <c r="N75" s="28">
        <v>0</v>
      </c>
      <c r="O75" s="28">
        <v>0</v>
      </c>
      <c r="P75" s="28">
        <v>0</v>
      </c>
      <c r="Q75" s="28">
        <v>0</v>
      </c>
      <c r="R75" s="57">
        <f>1.0008/1.2</f>
        <v>0.83399999999999996</v>
      </c>
      <c r="S75" s="53">
        <f t="shared" si="15"/>
        <v>0.83399999999999996</v>
      </c>
    </row>
    <row r="76" spans="1:19" ht="47.25" x14ac:dyDescent="0.25">
      <c r="A76" s="26" t="s">
        <v>106</v>
      </c>
      <c r="B76" s="35" t="s">
        <v>122</v>
      </c>
      <c r="C76" s="28" t="s">
        <v>123</v>
      </c>
      <c r="D76" s="28">
        <v>2016</v>
      </c>
      <c r="E76" s="28">
        <v>2016</v>
      </c>
      <c r="F76" s="52">
        <f>0.169/1.18</f>
        <v>0.14322033898305087</v>
      </c>
      <c r="G76" s="58">
        <f t="shared" si="5"/>
        <v>0</v>
      </c>
      <c r="H76" s="41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f t="shared" si="15"/>
        <v>0</v>
      </c>
    </row>
    <row r="77" spans="1:19" ht="47.25" x14ac:dyDescent="0.25">
      <c r="A77" s="22" t="s">
        <v>124</v>
      </c>
      <c r="B77" s="36" t="s">
        <v>125</v>
      </c>
      <c r="C77" s="24" t="s">
        <v>24</v>
      </c>
      <c r="D77" s="24"/>
      <c r="E77" s="24"/>
      <c r="F77" s="24">
        <f t="shared" ref="F77:R77" si="32">F78+F79</f>
        <v>0</v>
      </c>
      <c r="G77" s="54">
        <f t="shared" si="5"/>
        <v>0</v>
      </c>
      <c r="H77" s="24">
        <f t="shared" si="32"/>
        <v>0</v>
      </c>
      <c r="I77" s="24">
        <f t="shared" si="32"/>
        <v>0</v>
      </c>
      <c r="J77" s="24">
        <f t="shared" si="32"/>
        <v>0</v>
      </c>
      <c r="K77" s="24">
        <f t="shared" si="32"/>
        <v>0</v>
      </c>
      <c r="L77" s="24">
        <f t="shared" si="32"/>
        <v>0</v>
      </c>
      <c r="M77" s="24">
        <f t="shared" si="32"/>
        <v>0</v>
      </c>
      <c r="N77" s="24">
        <f t="shared" si="32"/>
        <v>0</v>
      </c>
      <c r="O77" s="24">
        <f t="shared" si="32"/>
        <v>0</v>
      </c>
      <c r="P77" s="24">
        <f t="shared" si="32"/>
        <v>0</v>
      </c>
      <c r="Q77" s="24">
        <f t="shared" si="32"/>
        <v>0</v>
      </c>
      <c r="R77" s="24">
        <f t="shared" si="32"/>
        <v>0</v>
      </c>
      <c r="S77" s="24">
        <f t="shared" si="15"/>
        <v>0</v>
      </c>
    </row>
    <row r="78" spans="1:19" ht="31.5" x14ac:dyDescent="0.25">
      <c r="A78" s="16" t="s">
        <v>126</v>
      </c>
      <c r="B78" s="37" t="s">
        <v>127</v>
      </c>
      <c r="C78" s="15" t="s">
        <v>24</v>
      </c>
      <c r="D78" s="15"/>
      <c r="E78" s="15"/>
      <c r="F78" s="46">
        <v>0</v>
      </c>
      <c r="G78" s="56">
        <f t="shared" si="5"/>
        <v>0</v>
      </c>
      <c r="H78" s="46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46">
        <f t="shared" si="15"/>
        <v>0</v>
      </c>
    </row>
    <row r="79" spans="1:19" ht="31.5" x14ac:dyDescent="0.25">
      <c r="A79" s="16" t="s">
        <v>128</v>
      </c>
      <c r="B79" s="14" t="s">
        <v>129</v>
      </c>
      <c r="C79" s="15" t="s">
        <v>24</v>
      </c>
      <c r="D79" s="15"/>
      <c r="E79" s="15"/>
      <c r="F79" s="46">
        <v>0</v>
      </c>
      <c r="G79" s="56">
        <f t="shared" ref="G79:G104" si="33">S79</f>
        <v>0</v>
      </c>
      <c r="H79" s="46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46">
        <f t="shared" si="15"/>
        <v>0</v>
      </c>
    </row>
    <row r="80" spans="1:19" ht="47.25" x14ac:dyDescent="0.25">
      <c r="A80" s="22" t="s">
        <v>130</v>
      </c>
      <c r="B80" s="23" t="s">
        <v>131</v>
      </c>
      <c r="C80" s="24" t="s">
        <v>24</v>
      </c>
      <c r="D80" s="24"/>
      <c r="E80" s="24"/>
      <c r="F80" s="53">
        <f>F81+F82+F84+F85+F86+F91+F93+F94</f>
        <v>1.0717182542372883</v>
      </c>
      <c r="G80" s="53">
        <f t="shared" ref="G80:S80" si="34">G81+G82+G84+G85+G86+G91+G93+G94</f>
        <v>4.7164316920903957</v>
      </c>
      <c r="H80" s="53">
        <f t="shared" si="34"/>
        <v>0</v>
      </c>
      <c r="I80" s="53">
        <f t="shared" si="34"/>
        <v>3.6039589661016951</v>
      </c>
      <c r="J80" s="53">
        <f t="shared" si="34"/>
        <v>0.56001343220338984</v>
      </c>
      <c r="K80" s="53">
        <f t="shared" si="34"/>
        <v>0.55229127118644072</v>
      </c>
      <c r="L80" s="53">
        <f t="shared" si="34"/>
        <v>0.18273520338983051</v>
      </c>
      <c r="M80" s="53">
        <f t="shared" si="34"/>
        <v>3.491525423728814</v>
      </c>
      <c r="N80" s="53">
        <f t="shared" si="34"/>
        <v>0.2422650254237288</v>
      </c>
      <c r="O80" s="53">
        <f t="shared" si="34"/>
        <v>0.98199999999999998</v>
      </c>
      <c r="P80" s="53">
        <f t="shared" si="34"/>
        <v>0.53416666666666668</v>
      </c>
      <c r="Q80" s="53">
        <f t="shared" si="34"/>
        <v>0.53400000000000003</v>
      </c>
      <c r="R80" s="53">
        <f t="shared" si="34"/>
        <v>2.4239999999999999</v>
      </c>
      <c r="S80" s="53">
        <f t="shared" si="34"/>
        <v>4.7164316920903957</v>
      </c>
    </row>
    <row r="81" spans="1:19" ht="31.5" x14ac:dyDescent="0.25">
      <c r="A81" s="16" t="s">
        <v>132</v>
      </c>
      <c r="B81" s="14" t="s">
        <v>133</v>
      </c>
      <c r="C81" s="15" t="s">
        <v>24</v>
      </c>
      <c r="D81" s="15"/>
      <c r="E81" s="15"/>
      <c r="F81" s="46">
        <v>0</v>
      </c>
      <c r="G81" s="56">
        <f t="shared" si="33"/>
        <v>0</v>
      </c>
      <c r="H81" s="46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46">
        <f t="shared" si="15"/>
        <v>0</v>
      </c>
    </row>
    <row r="82" spans="1:19" ht="39" customHeight="1" x14ac:dyDescent="0.25">
      <c r="A82" s="16" t="s">
        <v>134</v>
      </c>
      <c r="B82" s="14" t="s">
        <v>135</v>
      </c>
      <c r="C82" s="15" t="s">
        <v>24</v>
      </c>
      <c r="D82" s="15"/>
      <c r="E82" s="15"/>
      <c r="F82" s="46">
        <v>0</v>
      </c>
      <c r="G82" s="53">
        <f t="shared" si="33"/>
        <v>2.4239999999999999</v>
      </c>
      <c r="H82" s="46">
        <f t="shared" ref="H82:R82" si="35">H83</f>
        <v>0</v>
      </c>
      <c r="I82" s="21">
        <f t="shared" si="35"/>
        <v>2.4239999999999999</v>
      </c>
      <c r="J82" s="46">
        <f t="shared" si="35"/>
        <v>0</v>
      </c>
      <c r="K82" s="46">
        <f t="shared" si="35"/>
        <v>0</v>
      </c>
      <c r="L82" s="46">
        <f t="shared" si="35"/>
        <v>0</v>
      </c>
      <c r="M82" s="53">
        <f t="shared" si="35"/>
        <v>2.4237288135593222</v>
      </c>
      <c r="N82" s="46">
        <f t="shared" si="35"/>
        <v>0</v>
      </c>
      <c r="O82" s="15">
        <f t="shared" si="35"/>
        <v>0</v>
      </c>
      <c r="P82" s="46">
        <f t="shared" si="35"/>
        <v>0</v>
      </c>
      <c r="Q82" s="46">
        <f t="shared" si="35"/>
        <v>0</v>
      </c>
      <c r="R82" s="53">
        <f t="shared" si="35"/>
        <v>2.4239999999999999</v>
      </c>
      <c r="S82" s="53">
        <f t="shared" si="15"/>
        <v>2.4239999999999999</v>
      </c>
    </row>
    <row r="83" spans="1:19" ht="41.25" customHeight="1" x14ac:dyDescent="0.25">
      <c r="A83" s="26" t="s">
        <v>134</v>
      </c>
      <c r="B83" s="27" t="s">
        <v>136</v>
      </c>
      <c r="C83" s="28" t="s">
        <v>137</v>
      </c>
      <c r="D83" s="28">
        <v>2021</v>
      </c>
      <c r="E83" s="28">
        <v>2021</v>
      </c>
      <c r="F83" s="28">
        <f>L83</f>
        <v>0</v>
      </c>
      <c r="G83" s="53">
        <f t="shared" si="33"/>
        <v>2.4239999999999999</v>
      </c>
      <c r="H83" s="28">
        <v>0</v>
      </c>
      <c r="I83" s="21">
        <v>2.4239999999999999</v>
      </c>
      <c r="J83" s="28">
        <v>0</v>
      </c>
      <c r="K83" s="28">
        <v>0</v>
      </c>
      <c r="L83" s="28">
        <v>0</v>
      </c>
      <c r="M83" s="53">
        <f>2.86/1.18</f>
        <v>2.4237288135593222</v>
      </c>
      <c r="N83" s="28">
        <v>0</v>
      </c>
      <c r="O83" s="28">
        <v>0</v>
      </c>
      <c r="P83" s="28">
        <v>0</v>
      </c>
      <c r="Q83" s="28">
        <v>0</v>
      </c>
      <c r="R83" s="53">
        <f>2.9088/1.2</f>
        <v>2.4239999999999999</v>
      </c>
      <c r="S83" s="53">
        <f t="shared" si="15"/>
        <v>2.4239999999999999</v>
      </c>
    </row>
    <row r="84" spans="1:19" ht="31.5" x14ac:dyDescent="0.25">
      <c r="A84" s="22" t="s">
        <v>138</v>
      </c>
      <c r="B84" s="23" t="s">
        <v>139</v>
      </c>
      <c r="C84" s="24" t="s">
        <v>24</v>
      </c>
      <c r="D84" s="24"/>
      <c r="E84" s="24"/>
      <c r="F84" s="24">
        <v>0</v>
      </c>
      <c r="G84" s="54">
        <f t="shared" si="33"/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f t="shared" si="15"/>
        <v>0</v>
      </c>
    </row>
    <row r="85" spans="1:19" ht="47.25" x14ac:dyDescent="0.25">
      <c r="A85" s="22" t="s">
        <v>140</v>
      </c>
      <c r="B85" s="23" t="s">
        <v>141</v>
      </c>
      <c r="C85" s="24" t="s">
        <v>24</v>
      </c>
      <c r="D85" s="24"/>
      <c r="E85" s="24"/>
      <c r="F85" s="24">
        <v>0</v>
      </c>
      <c r="G85" s="54">
        <f t="shared" si="33"/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f t="shared" si="15"/>
        <v>0</v>
      </c>
    </row>
    <row r="86" spans="1:19" ht="69" customHeight="1" x14ac:dyDescent="0.25">
      <c r="A86" s="22" t="s">
        <v>142</v>
      </c>
      <c r="B86" s="23" t="s">
        <v>143</v>
      </c>
      <c r="C86" s="24" t="s">
        <v>24</v>
      </c>
      <c r="D86" s="24"/>
      <c r="E86" s="24"/>
      <c r="F86" s="53">
        <f>F87+F88+F89+F90</f>
        <v>0.18273520338983051</v>
      </c>
      <c r="G86" s="53">
        <f t="shared" ref="G86:S86" si="36">G87+G88+G89+G90</f>
        <v>1.3104316920903956</v>
      </c>
      <c r="H86" s="54">
        <f t="shared" si="36"/>
        <v>0</v>
      </c>
      <c r="I86" s="53">
        <f t="shared" si="36"/>
        <v>0.19795896610169492</v>
      </c>
      <c r="J86" s="53">
        <f t="shared" si="36"/>
        <v>0.56001343220338984</v>
      </c>
      <c r="K86" s="53">
        <f t="shared" si="36"/>
        <v>0.55229127118644072</v>
      </c>
      <c r="L86" s="53">
        <f t="shared" si="36"/>
        <v>0.18273520338983051</v>
      </c>
      <c r="M86" s="53">
        <f t="shared" si="36"/>
        <v>1.0677966101694916</v>
      </c>
      <c r="N86" s="53">
        <f t="shared" si="36"/>
        <v>0.2422650254237288</v>
      </c>
      <c r="O86" s="54">
        <f t="shared" si="36"/>
        <v>0</v>
      </c>
      <c r="P86" s="53">
        <f t="shared" si="36"/>
        <v>0.53416666666666668</v>
      </c>
      <c r="Q86" s="53">
        <f t="shared" si="36"/>
        <v>0.53400000000000003</v>
      </c>
      <c r="R86" s="54">
        <f t="shared" si="36"/>
        <v>0</v>
      </c>
      <c r="S86" s="53">
        <f t="shared" si="36"/>
        <v>1.3104316920903956</v>
      </c>
    </row>
    <row r="87" spans="1:19" ht="72" customHeight="1" x14ac:dyDescent="0.25">
      <c r="A87" s="26" t="s">
        <v>142</v>
      </c>
      <c r="B87" s="64" t="s">
        <v>197</v>
      </c>
      <c r="C87" s="65" t="s">
        <v>48</v>
      </c>
      <c r="D87" s="28">
        <v>2020</v>
      </c>
      <c r="E87" s="28">
        <v>2020</v>
      </c>
      <c r="F87" s="53">
        <f>0.07784177/1.18</f>
        <v>6.5967601694915265E-2</v>
      </c>
      <c r="G87" s="53">
        <f t="shared" si="33"/>
        <v>0.53400000000000003</v>
      </c>
      <c r="H87" s="28">
        <v>0</v>
      </c>
      <c r="I87" s="53">
        <f>0.04707042/1.18</f>
        <v>3.9890186440677967E-2</v>
      </c>
      <c r="J87" s="53">
        <f>0.28325326/1.18</f>
        <v>0.24004513559322035</v>
      </c>
      <c r="K87" s="53">
        <v>0.25406400000000001</v>
      </c>
      <c r="L87" s="53">
        <f>F87</f>
        <v>6.5967601694915265E-2</v>
      </c>
      <c r="M87" s="52">
        <f>0.63/1.18</f>
        <v>0.53389830508474578</v>
      </c>
      <c r="N87" s="28">
        <v>0</v>
      </c>
      <c r="O87" s="28">
        <v>0</v>
      </c>
      <c r="P87" s="50">
        <v>0</v>
      </c>
      <c r="Q87" s="52">
        <f>0.6408/1.2</f>
        <v>0.53400000000000003</v>
      </c>
      <c r="R87" s="28">
        <v>0</v>
      </c>
      <c r="S87" s="53">
        <f>N87+O87+P87+Q87+R87</f>
        <v>0.53400000000000003</v>
      </c>
    </row>
    <row r="88" spans="1:19" ht="69" customHeight="1" x14ac:dyDescent="0.25">
      <c r="A88" s="26" t="s">
        <v>144</v>
      </c>
      <c r="B88" s="64" t="s">
        <v>197</v>
      </c>
      <c r="C88" s="28" t="s">
        <v>145</v>
      </c>
      <c r="D88" s="28">
        <v>2019</v>
      </c>
      <c r="E88" s="28">
        <v>2019</v>
      </c>
      <c r="F88" s="53">
        <f>0.07784177/1.18</f>
        <v>6.5967601694915265E-2</v>
      </c>
      <c r="G88" s="53">
        <f t="shared" si="33"/>
        <v>0.53416666666666668</v>
      </c>
      <c r="H88" s="28">
        <v>0</v>
      </c>
      <c r="I88" s="53">
        <f>0.04707042/1.18</f>
        <v>3.9890186440677967E-2</v>
      </c>
      <c r="J88" s="53">
        <f>0.28325326/1.18</f>
        <v>0.24004513559322035</v>
      </c>
      <c r="K88" s="53">
        <v>0.25406400000000001</v>
      </c>
      <c r="L88" s="53">
        <f>F88</f>
        <v>6.5967601694915265E-2</v>
      </c>
      <c r="M88" s="52">
        <f>0.63/1.18</f>
        <v>0.53389830508474578</v>
      </c>
      <c r="N88" s="28">
        <v>0</v>
      </c>
      <c r="O88" s="28">
        <v>0</v>
      </c>
      <c r="P88" s="52">
        <f>0.641/1.2</f>
        <v>0.53416666666666668</v>
      </c>
      <c r="Q88" s="28">
        <v>0</v>
      </c>
      <c r="R88" s="28">
        <v>0</v>
      </c>
      <c r="S88" s="53">
        <f t="shared" si="15"/>
        <v>0.53416666666666668</v>
      </c>
    </row>
    <row r="89" spans="1:19" ht="58.5" customHeight="1" x14ac:dyDescent="0.25">
      <c r="A89" s="26" t="s">
        <v>144</v>
      </c>
      <c r="B89" s="27" t="s">
        <v>146</v>
      </c>
      <c r="C89" s="28" t="s">
        <v>147</v>
      </c>
      <c r="D89" s="28">
        <v>2017</v>
      </c>
      <c r="E89" s="28">
        <v>2017</v>
      </c>
      <c r="F89" s="21">
        <v>5.0799999999999998E-2</v>
      </c>
      <c r="G89" s="53">
        <f t="shared" si="33"/>
        <v>0.2422650254237288</v>
      </c>
      <c r="H89" s="28">
        <v>0</v>
      </c>
      <c r="I89" s="53">
        <f>139450.74/1.18/1000000</f>
        <v>0.11817859322033898</v>
      </c>
      <c r="J89" s="53">
        <f>94309.33/1.18/1000000</f>
        <v>7.9923161016949157E-2</v>
      </c>
      <c r="K89" s="53">
        <f>52112.66/1.18/1000000</f>
        <v>4.4163271186440679E-2</v>
      </c>
      <c r="L89" s="21">
        <f>F89</f>
        <v>5.0799999999999998E-2</v>
      </c>
      <c r="M89" s="28">
        <v>0</v>
      </c>
      <c r="N89" s="53">
        <f>285872.73/1.18/1000000</f>
        <v>0.2422650254237288</v>
      </c>
      <c r="O89" s="28">
        <v>0</v>
      </c>
      <c r="P89" s="28">
        <v>0</v>
      </c>
      <c r="Q89" s="28">
        <v>0</v>
      </c>
      <c r="R89" s="28">
        <v>0</v>
      </c>
      <c r="S89" s="53">
        <f t="shared" ref="S89:S105" si="37">N89+O89+P89+Q89+R89</f>
        <v>0.2422650254237288</v>
      </c>
    </row>
    <row r="90" spans="1:19" ht="86.25" customHeight="1" x14ac:dyDescent="0.25">
      <c r="A90" s="26" t="s">
        <v>144</v>
      </c>
      <c r="B90" s="27" t="s">
        <v>148</v>
      </c>
      <c r="C90" s="28" t="s">
        <v>149</v>
      </c>
      <c r="D90" s="28">
        <v>2016</v>
      </c>
      <c r="E90" s="28">
        <v>2016</v>
      </c>
      <c r="F90" s="42">
        <v>0</v>
      </c>
      <c r="G90" s="58">
        <f t="shared" si="33"/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42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f t="shared" si="37"/>
        <v>0</v>
      </c>
    </row>
    <row r="91" spans="1:19" ht="69" customHeight="1" x14ac:dyDescent="0.25">
      <c r="A91" s="22" t="s">
        <v>150</v>
      </c>
      <c r="B91" s="23" t="s">
        <v>151</v>
      </c>
      <c r="C91" s="24" t="s">
        <v>24</v>
      </c>
      <c r="D91" s="24">
        <v>2018</v>
      </c>
      <c r="E91" s="24">
        <v>2018</v>
      </c>
      <c r="F91" s="25">
        <f>F92</f>
        <v>0.88898305084745766</v>
      </c>
      <c r="G91" s="21">
        <f t="shared" ref="G91:S91" si="38">G92</f>
        <v>0.98199999999999998</v>
      </c>
      <c r="H91" s="24">
        <f t="shared" si="38"/>
        <v>0</v>
      </c>
      <c r="I91" s="21">
        <f t="shared" si="38"/>
        <v>0.98199999999999998</v>
      </c>
      <c r="J91" s="24">
        <f t="shared" si="38"/>
        <v>0</v>
      </c>
      <c r="K91" s="24">
        <f t="shared" si="38"/>
        <v>0</v>
      </c>
      <c r="L91" s="24">
        <f t="shared" si="38"/>
        <v>0</v>
      </c>
      <c r="M91" s="24">
        <f t="shared" si="38"/>
        <v>0</v>
      </c>
      <c r="N91" s="24">
        <f t="shared" si="38"/>
        <v>0</v>
      </c>
      <c r="O91" s="21">
        <f t="shared" si="38"/>
        <v>0.98199999999999998</v>
      </c>
      <c r="P91" s="24">
        <f t="shared" si="38"/>
        <v>0</v>
      </c>
      <c r="Q91" s="24">
        <f t="shared" si="38"/>
        <v>0</v>
      </c>
      <c r="R91" s="24">
        <f t="shared" si="38"/>
        <v>0</v>
      </c>
      <c r="S91" s="21">
        <f t="shared" si="38"/>
        <v>0.98199999999999998</v>
      </c>
    </row>
    <row r="92" spans="1:19" ht="81" customHeight="1" x14ac:dyDescent="0.25">
      <c r="A92" s="26" t="s">
        <v>152</v>
      </c>
      <c r="B92" s="27" t="s">
        <v>153</v>
      </c>
      <c r="C92" s="28" t="s">
        <v>154</v>
      </c>
      <c r="D92" s="28">
        <v>2018</v>
      </c>
      <c r="E92" s="28">
        <v>2018</v>
      </c>
      <c r="F92" s="25">
        <f>1.049/1.18</f>
        <v>0.88898305084745766</v>
      </c>
      <c r="G92" s="53">
        <f t="shared" si="33"/>
        <v>0.98199999999999998</v>
      </c>
      <c r="H92" s="28">
        <v>0</v>
      </c>
      <c r="I92" s="21">
        <v>0.98199999999999998</v>
      </c>
      <c r="J92" s="28">
        <v>0</v>
      </c>
      <c r="K92" s="28">
        <v>0</v>
      </c>
      <c r="L92" s="28"/>
      <c r="M92" s="28"/>
      <c r="N92" s="28">
        <v>0</v>
      </c>
      <c r="O92" s="21">
        <v>0.98199999999999998</v>
      </c>
      <c r="P92" s="28">
        <v>0</v>
      </c>
      <c r="Q92" s="28">
        <v>0</v>
      </c>
      <c r="R92" s="28">
        <v>0</v>
      </c>
      <c r="S92" s="21">
        <f t="shared" si="37"/>
        <v>0.98199999999999998</v>
      </c>
    </row>
    <row r="93" spans="1:19" ht="51" customHeight="1" x14ac:dyDescent="0.25">
      <c r="A93" s="22" t="s">
        <v>155</v>
      </c>
      <c r="B93" s="23" t="s">
        <v>156</v>
      </c>
      <c r="C93" s="24" t="s">
        <v>24</v>
      </c>
      <c r="D93" s="24"/>
      <c r="E93" s="24"/>
      <c r="F93" s="60">
        <v>0</v>
      </c>
      <c r="G93" s="60">
        <f t="shared" si="33"/>
        <v>0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f t="shared" si="37"/>
        <v>0</v>
      </c>
    </row>
    <row r="94" spans="1:19" ht="47.25" x14ac:dyDescent="0.25">
      <c r="A94" s="22" t="s">
        <v>157</v>
      </c>
      <c r="B94" s="23" t="s">
        <v>158</v>
      </c>
      <c r="C94" s="24" t="s">
        <v>24</v>
      </c>
      <c r="D94" s="24"/>
      <c r="E94" s="24"/>
      <c r="F94" s="60">
        <v>0</v>
      </c>
      <c r="G94" s="60">
        <f t="shared" si="33"/>
        <v>0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f t="shared" si="37"/>
        <v>0</v>
      </c>
    </row>
    <row r="95" spans="1:19" ht="47.25" x14ac:dyDescent="0.25">
      <c r="A95" s="22" t="s">
        <v>159</v>
      </c>
      <c r="B95" s="23" t="s">
        <v>160</v>
      </c>
      <c r="C95" s="24" t="s">
        <v>24</v>
      </c>
      <c r="D95" s="24"/>
      <c r="E95" s="24"/>
      <c r="F95" s="60">
        <f t="shared" ref="F95:R95" si="39">F96+F97</f>
        <v>0</v>
      </c>
      <c r="G95" s="60">
        <f t="shared" si="33"/>
        <v>0</v>
      </c>
      <c r="H95" s="60">
        <f t="shared" si="39"/>
        <v>0</v>
      </c>
      <c r="I95" s="60">
        <f t="shared" si="39"/>
        <v>0</v>
      </c>
      <c r="J95" s="60">
        <f t="shared" si="39"/>
        <v>0</v>
      </c>
      <c r="K95" s="60">
        <f t="shared" si="39"/>
        <v>0</v>
      </c>
      <c r="L95" s="60">
        <f t="shared" si="39"/>
        <v>0</v>
      </c>
      <c r="M95" s="60">
        <f t="shared" si="39"/>
        <v>0</v>
      </c>
      <c r="N95" s="24">
        <f t="shared" si="39"/>
        <v>0</v>
      </c>
      <c r="O95" s="24">
        <f t="shared" si="39"/>
        <v>0</v>
      </c>
      <c r="P95" s="24">
        <f t="shared" si="39"/>
        <v>0</v>
      </c>
      <c r="Q95" s="24">
        <f t="shared" si="39"/>
        <v>0</v>
      </c>
      <c r="R95" s="24">
        <f t="shared" si="39"/>
        <v>0</v>
      </c>
      <c r="S95" s="24">
        <f t="shared" si="37"/>
        <v>0</v>
      </c>
    </row>
    <row r="96" spans="1:19" ht="31.5" x14ac:dyDescent="0.25">
      <c r="A96" s="16" t="s">
        <v>161</v>
      </c>
      <c r="B96" s="14" t="s">
        <v>162</v>
      </c>
      <c r="C96" s="15" t="s">
        <v>24</v>
      </c>
      <c r="D96" s="15"/>
      <c r="E96" s="15"/>
      <c r="F96" s="61">
        <v>0</v>
      </c>
      <c r="G96" s="61">
        <f t="shared" si="33"/>
        <v>0</v>
      </c>
      <c r="H96" s="61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46">
        <f t="shared" si="37"/>
        <v>0</v>
      </c>
    </row>
    <row r="97" spans="1:19" ht="47.25" x14ac:dyDescent="0.25">
      <c r="A97" s="16" t="s">
        <v>163</v>
      </c>
      <c r="B97" s="14" t="s">
        <v>164</v>
      </c>
      <c r="C97" s="15" t="s">
        <v>24</v>
      </c>
      <c r="D97" s="15"/>
      <c r="E97" s="15"/>
      <c r="F97" s="61">
        <v>0</v>
      </c>
      <c r="G97" s="61">
        <f t="shared" si="33"/>
        <v>0</v>
      </c>
      <c r="H97" s="61">
        <v>0</v>
      </c>
      <c r="I97" s="61">
        <v>0</v>
      </c>
      <c r="J97" s="61">
        <v>0</v>
      </c>
      <c r="K97" s="61">
        <v>0</v>
      </c>
      <c r="L97" s="61">
        <v>0</v>
      </c>
      <c r="M97" s="61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46">
        <f t="shared" si="37"/>
        <v>0</v>
      </c>
    </row>
    <row r="98" spans="1:19" ht="63" x14ac:dyDescent="0.25">
      <c r="A98" s="22" t="s">
        <v>165</v>
      </c>
      <c r="B98" s="23" t="s">
        <v>166</v>
      </c>
      <c r="C98" s="24" t="s">
        <v>24</v>
      </c>
      <c r="D98" s="24"/>
      <c r="E98" s="24"/>
      <c r="F98" s="60">
        <f t="shared" ref="F98:R98" si="40">F99+F100</f>
        <v>0</v>
      </c>
      <c r="G98" s="60">
        <f t="shared" si="33"/>
        <v>0</v>
      </c>
      <c r="H98" s="60">
        <f t="shared" si="40"/>
        <v>0</v>
      </c>
      <c r="I98" s="60">
        <f t="shared" si="40"/>
        <v>0</v>
      </c>
      <c r="J98" s="60">
        <f t="shared" si="40"/>
        <v>0</v>
      </c>
      <c r="K98" s="60">
        <f t="shared" si="40"/>
        <v>0</v>
      </c>
      <c r="L98" s="60">
        <f t="shared" si="40"/>
        <v>0</v>
      </c>
      <c r="M98" s="60">
        <f t="shared" si="40"/>
        <v>0</v>
      </c>
      <c r="N98" s="24">
        <f t="shared" si="40"/>
        <v>0</v>
      </c>
      <c r="O98" s="24">
        <f t="shared" si="40"/>
        <v>0</v>
      </c>
      <c r="P98" s="24">
        <f t="shared" si="40"/>
        <v>0</v>
      </c>
      <c r="Q98" s="24">
        <f t="shared" si="40"/>
        <v>0</v>
      </c>
      <c r="R98" s="24">
        <f t="shared" si="40"/>
        <v>0</v>
      </c>
      <c r="S98" s="24">
        <f t="shared" si="37"/>
        <v>0</v>
      </c>
    </row>
    <row r="99" spans="1:19" ht="63" x14ac:dyDescent="0.25">
      <c r="A99" s="16" t="s">
        <v>167</v>
      </c>
      <c r="B99" s="14" t="s">
        <v>168</v>
      </c>
      <c r="C99" s="15" t="s">
        <v>24</v>
      </c>
      <c r="D99" s="15"/>
      <c r="E99" s="15"/>
      <c r="F99" s="61">
        <v>0</v>
      </c>
      <c r="G99" s="61">
        <f t="shared" si="33"/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46">
        <f t="shared" si="37"/>
        <v>0</v>
      </c>
    </row>
    <row r="100" spans="1:19" ht="47.25" x14ac:dyDescent="0.25">
      <c r="A100" s="16" t="s">
        <v>169</v>
      </c>
      <c r="B100" s="14" t="s">
        <v>170</v>
      </c>
      <c r="C100" s="15" t="s">
        <v>24</v>
      </c>
      <c r="D100" s="15"/>
      <c r="E100" s="15"/>
      <c r="F100" s="61">
        <v>0</v>
      </c>
      <c r="G100" s="61">
        <f t="shared" si="33"/>
        <v>0</v>
      </c>
      <c r="H100" s="61">
        <v>0</v>
      </c>
      <c r="I100" s="61">
        <v>0</v>
      </c>
      <c r="J100" s="61">
        <v>0</v>
      </c>
      <c r="K100" s="61">
        <v>0</v>
      </c>
      <c r="L100" s="61">
        <v>0</v>
      </c>
      <c r="M100" s="61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46">
        <f t="shared" si="37"/>
        <v>0</v>
      </c>
    </row>
    <row r="101" spans="1:19" ht="49.5" customHeight="1" x14ac:dyDescent="0.25">
      <c r="A101" s="18" t="s">
        <v>171</v>
      </c>
      <c r="B101" s="19" t="s">
        <v>172</v>
      </c>
      <c r="C101" s="20" t="s">
        <v>24</v>
      </c>
      <c r="D101" s="20"/>
      <c r="E101" s="20"/>
      <c r="F101" s="20">
        <v>0</v>
      </c>
      <c r="G101" s="55">
        <f t="shared" si="33"/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f t="shared" si="37"/>
        <v>0</v>
      </c>
    </row>
    <row r="102" spans="1:19" ht="47.25" x14ac:dyDescent="0.25">
      <c r="A102" s="18" t="s">
        <v>173</v>
      </c>
      <c r="B102" s="43" t="s">
        <v>174</v>
      </c>
      <c r="C102" s="20" t="s">
        <v>24</v>
      </c>
      <c r="D102" s="20"/>
      <c r="E102" s="20"/>
      <c r="F102" s="20">
        <v>0</v>
      </c>
      <c r="G102" s="55">
        <f t="shared" si="33"/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f t="shared" si="37"/>
        <v>0</v>
      </c>
    </row>
    <row r="103" spans="1:19" ht="31.5" x14ac:dyDescent="0.25">
      <c r="A103" s="18" t="s">
        <v>175</v>
      </c>
      <c r="B103" s="43" t="s">
        <v>176</v>
      </c>
      <c r="C103" s="20" t="s">
        <v>24</v>
      </c>
      <c r="D103" s="20">
        <v>2020</v>
      </c>
      <c r="E103" s="20">
        <v>2021</v>
      </c>
      <c r="F103" s="20">
        <f>F104+F105</f>
        <v>0</v>
      </c>
      <c r="G103" s="21">
        <f t="shared" ref="G103:S103" si="41">G104+G105</f>
        <v>3.7630000000000003</v>
      </c>
      <c r="H103" s="20">
        <f t="shared" si="41"/>
        <v>0</v>
      </c>
      <c r="I103" s="21">
        <f t="shared" si="41"/>
        <v>3.7629999999999999</v>
      </c>
      <c r="J103" s="20">
        <f t="shared" si="41"/>
        <v>0</v>
      </c>
      <c r="K103" s="20">
        <f t="shared" si="41"/>
        <v>0</v>
      </c>
      <c r="L103" s="20">
        <f t="shared" si="41"/>
        <v>0</v>
      </c>
      <c r="M103" s="20">
        <f t="shared" si="41"/>
        <v>0</v>
      </c>
      <c r="N103" s="20">
        <f t="shared" si="41"/>
        <v>0</v>
      </c>
      <c r="O103" s="20">
        <f t="shared" si="41"/>
        <v>0</v>
      </c>
      <c r="P103" s="20">
        <f t="shared" si="41"/>
        <v>0</v>
      </c>
      <c r="Q103" s="20">
        <f t="shared" si="41"/>
        <v>0</v>
      </c>
      <c r="R103" s="21">
        <f t="shared" si="41"/>
        <v>3.7630000000000003</v>
      </c>
      <c r="S103" s="21">
        <f t="shared" si="41"/>
        <v>3.7630000000000003</v>
      </c>
    </row>
    <row r="104" spans="1:19" ht="64.5" customHeight="1" x14ac:dyDescent="0.25">
      <c r="A104" s="44" t="s">
        <v>175</v>
      </c>
      <c r="B104" s="45" t="s">
        <v>177</v>
      </c>
      <c r="C104" s="28" t="s">
        <v>178</v>
      </c>
      <c r="D104" s="28">
        <v>2020</v>
      </c>
      <c r="E104" s="28">
        <v>2020</v>
      </c>
      <c r="F104" s="28">
        <f>L104</f>
        <v>0</v>
      </c>
      <c r="G104" s="58">
        <f t="shared" si="33"/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68">
        <f>0/1.2</f>
        <v>0</v>
      </c>
      <c r="R104" s="28">
        <v>0</v>
      </c>
      <c r="S104" s="58">
        <f t="shared" si="37"/>
        <v>0</v>
      </c>
    </row>
    <row r="105" spans="1:19" ht="50.25" customHeight="1" x14ac:dyDescent="0.25">
      <c r="A105" s="44" t="s">
        <v>175</v>
      </c>
      <c r="B105" s="45" t="s">
        <v>179</v>
      </c>
      <c r="C105" s="28" t="s">
        <v>180</v>
      </c>
      <c r="D105" s="28">
        <v>2021</v>
      </c>
      <c r="E105" s="28">
        <v>2021</v>
      </c>
      <c r="F105" s="28">
        <f>L105</f>
        <v>0</v>
      </c>
      <c r="G105" s="53">
        <f>S105</f>
        <v>3.7630000000000003</v>
      </c>
      <c r="H105" s="28">
        <v>0</v>
      </c>
      <c r="I105" s="21">
        <v>3.7629999999999999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62">
        <f>4.5156/1.2</f>
        <v>3.7630000000000003</v>
      </c>
      <c r="S105" s="53">
        <f t="shared" si="37"/>
        <v>3.7630000000000003</v>
      </c>
    </row>
  </sheetData>
  <mergeCells count="19">
    <mergeCell ref="A4:S4"/>
    <mergeCell ref="A6:S6"/>
    <mergeCell ref="A7:S7"/>
    <mergeCell ref="O1:S1"/>
    <mergeCell ref="O2:S2"/>
    <mergeCell ref="A3:S3"/>
    <mergeCell ref="A9:S9"/>
    <mergeCell ref="A10:A12"/>
    <mergeCell ref="B10:B12"/>
    <mergeCell ref="C10:C12"/>
    <mergeCell ref="D10:D12"/>
    <mergeCell ref="G11:K11"/>
    <mergeCell ref="L11:M11"/>
    <mergeCell ref="S11:S12"/>
    <mergeCell ref="E10:E11"/>
    <mergeCell ref="F10:F11"/>
    <mergeCell ref="G10:K10"/>
    <mergeCell ref="L10:M10"/>
    <mergeCell ref="N10:S10"/>
  </mergeCells>
  <pageMargins left="0" right="0" top="0" bottom="0" header="0" footer="0"/>
  <pageSetup paperSize="8" scale="29" firstPageNumber="2" fitToWidth="2" orientation="landscape" r:id="rId1"/>
  <rowBreaks count="1" manualBreakCount="1">
    <brk id="45" max="16383" man="1"/>
  </rowBreaks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Перечни Р.2</vt:lpstr>
      <vt:lpstr>'Перечни Р.2'!Область_печати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2019-07-01T08:31:52Z</dcterms:modified>
</cp:coreProperties>
</file>